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6395" windowHeight="622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D14" i="4" s="1"/>
  <c r="B2570" i="106" s="1"/>
  <c r="D2570" i="106"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E35" i="108" s="1"/>
  <c r="K70" i="29"/>
  <c r="F36" i="108"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J90" i="28" l="1"/>
  <c r="D30" i="36" s="1"/>
  <c r="L22" i="37"/>
  <c r="D74" i="36"/>
  <c r="J129" i="29"/>
  <c r="B7038" i="106" s="1"/>
  <c r="D7038" i="106" s="1"/>
  <c r="G26" i="108"/>
  <c r="I129" i="29"/>
  <c r="B7037" i="106" s="1"/>
  <c r="D7037" i="106" s="1"/>
  <c r="B4156" i="106"/>
  <c r="D4156" i="106" s="1"/>
  <c r="D6103" i="106"/>
  <c r="N22" i="3"/>
  <c r="B283" i="106" s="1"/>
  <c r="D283" i="106" s="1"/>
  <c r="D22" i="37"/>
  <c r="B2724" i="106"/>
  <c r="D2724" i="106" s="1"/>
  <c r="E26" i="108"/>
  <c r="E34" i="108"/>
  <c r="I331" i="29"/>
  <c r="B7222" i="106" s="1"/>
  <c r="D7222" i="106" s="1"/>
  <c r="L5" i="11"/>
  <c r="B2056" i="106" s="1"/>
  <c r="D2056" i="106" s="1"/>
  <c r="B6995" i="106"/>
  <c r="D6995" i="106" s="1"/>
  <c r="F42" i="34"/>
  <c r="F68" i="34"/>
  <c r="F62" i="34"/>
  <c r="G14" i="4"/>
  <c r="B2609" i="106" s="1"/>
  <c r="D2609" i="106" s="1"/>
  <c r="B2091" i="106"/>
  <c r="D2091" i="106" s="1"/>
  <c r="F14" i="4"/>
  <c r="B2597" i="106" s="1"/>
  <c r="D2597" i="106" s="1"/>
  <c r="F37" i="34"/>
  <c r="F26" i="108"/>
  <c r="B4202" i="106"/>
  <c r="D4202" i="106" s="1"/>
  <c r="F60" i="34"/>
  <c r="H112" i="29"/>
  <c r="B7018" i="106" s="1"/>
  <c r="D7018" i="106" s="1"/>
  <c r="F69" i="34"/>
  <c r="B1452" i="106"/>
  <c r="D1452" i="106" s="1"/>
  <c r="H33" i="118"/>
  <c r="B7760" i="106"/>
  <c r="D7760" i="106" s="1"/>
  <c r="B7727" i="106"/>
  <c r="D7727" i="106" s="1"/>
  <c r="H28" i="118"/>
  <c r="H352" i="29"/>
  <c r="B7242" i="106" s="1"/>
  <c r="D7242" i="106" s="1"/>
  <c r="I24" i="12"/>
  <c r="F172" i="5"/>
  <c r="B5644" i="106" s="1"/>
  <c r="D5644" i="106" s="1"/>
  <c r="K24" i="12"/>
  <c r="F50" i="34"/>
  <c r="F46" i="34"/>
  <c r="E15" i="4"/>
  <c r="B2633" i="106" s="1"/>
  <c r="D2633" i="106" s="1"/>
  <c r="F70" i="34"/>
  <c r="F44" i="34"/>
  <c r="D31" i="108"/>
  <c r="F56" i="34"/>
  <c r="F36" i="34"/>
  <c r="F71" i="34"/>
  <c r="B2823" i="106"/>
  <c r="D2823" i="106" s="1"/>
  <c r="G15" i="145"/>
  <c r="F19" i="7"/>
  <c r="D11" i="7"/>
  <c r="B1768" i="106" s="1"/>
  <c r="D1768" i="106" s="1"/>
  <c r="J204" i="29"/>
  <c r="B7072" i="106" s="1"/>
  <c r="D7072" i="106" s="1"/>
  <c r="B7063" i="106"/>
  <c r="D7063" i="106" s="1"/>
  <c r="B7203" i="106"/>
  <c r="D7203" i="106" s="1"/>
  <c r="B3619" i="106"/>
  <c r="D3619" i="106" s="1"/>
  <c r="D17" i="7"/>
  <c r="B4104" i="106" s="1"/>
  <c r="D4104" i="106" s="1"/>
  <c r="D9" i="7"/>
  <c r="B1767" i="106" s="1"/>
  <c r="D1767" i="106" s="1"/>
  <c r="F105" i="34"/>
  <c r="D4" i="7"/>
  <c r="B1760" i="106" s="1"/>
  <c r="D1760" i="106" s="1"/>
  <c r="D15" i="7"/>
  <c r="B1772" i="106" s="1"/>
  <c r="D1772" i="106" s="1"/>
  <c r="H173" i="5"/>
  <c r="B5906" i="106" s="1"/>
  <c r="D5906" i="106" s="1"/>
  <c r="F135" i="34"/>
  <c r="F129" i="34"/>
  <c r="B1746" i="106"/>
  <c r="D1746" i="106" s="1"/>
  <c r="D5" i="7"/>
  <c r="B1761" i="106" s="1"/>
  <c r="D1761" i="106" s="1"/>
  <c r="D5" i="4"/>
  <c r="B3406" i="106" s="1"/>
  <c r="D3406" i="106" s="1"/>
  <c r="F93" i="34"/>
  <c r="F110" i="34"/>
  <c r="I274" i="5"/>
  <c r="I7" i="4" s="1"/>
  <c r="B4444" i="106" s="1"/>
  <c r="D4444" i="106" s="1"/>
  <c r="E109" i="5"/>
  <c r="E4" i="4" s="1"/>
  <c r="B2630" i="106" s="1"/>
  <c r="D2630" i="106" s="1"/>
  <c r="H109" i="5"/>
  <c r="F130" i="34"/>
  <c r="D12" i="7"/>
  <c r="B1769" i="106" s="1"/>
  <c r="D1769" i="106" s="1"/>
  <c r="F126" i="34"/>
  <c r="F127" i="34"/>
  <c r="G109" i="5"/>
  <c r="B6024" i="106" s="1"/>
  <c r="D6024" i="106" s="1"/>
  <c r="G5" i="4"/>
  <c r="B3409" i="106" s="1"/>
  <c r="D3409" i="106" s="1"/>
  <c r="K76" i="4"/>
  <c r="B3586" i="106" s="1"/>
  <c r="D3586" i="106" s="1"/>
  <c r="F77" i="4"/>
  <c r="B3255" i="106" s="1"/>
  <c r="D3255" i="106" s="1"/>
  <c r="F66" i="34"/>
  <c r="B7071" i="106"/>
  <c r="D7071" i="106" s="1"/>
  <c r="B2805" i="106"/>
  <c r="D2805" i="106" s="1"/>
  <c r="G39" i="108"/>
  <c r="F67" i="34"/>
  <c r="F64" i="34"/>
  <c r="F41" i="34"/>
  <c r="F35" i="34"/>
  <c r="F37" i="108"/>
  <c r="J341" i="29"/>
  <c r="K278" i="29"/>
  <c r="G15" i="4" s="1"/>
  <c r="B6032" i="106" s="1"/>
  <c r="D6032" i="106" s="1"/>
  <c r="K162" i="29"/>
  <c r="K166" i="29" s="1"/>
  <c r="H166" i="29"/>
  <c r="B1317" i="106" s="1"/>
  <c r="D1317" i="106" s="1"/>
  <c r="E168" i="29"/>
  <c r="B1309" i="106" s="1"/>
  <c r="D1309" i="106" s="1"/>
  <c r="F38" i="34"/>
  <c r="L354" i="29"/>
  <c r="F45" i="34"/>
  <c r="D37" i="108"/>
  <c r="J331" i="29"/>
  <c r="B7223" i="106" s="1"/>
  <c r="D7223" i="106" s="1"/>
  <c r="H76" i="4"/>
  <c r="B3298" i="106" s="1"/>
  <c r="D3298" i="106" s="1"/>
  <c r="B3254" i="106"/>
  <c r="D3254" i="106" s="1"/>
  <c r="D26" i="108"/>
  <c r="B1126" i="106"/>
  <c r="D1126" i="106" s="1"/>
  <c r="F34" i="34"/>
  <c r="C14" i="4"/>
  <c r="B2558" i="106" s="1"/>
  <c r="D2558" i="106" s="1"/>
  <c r="G33" i="108"/>
  <c r="E30" i="108"/>
  <c r="L305" i="29"/>
  <c r="F72" i="34"/>
  <c r="F52" i="34"/>
  <c r="E38" i="108"/>
  <c r="D36" i="108"/>
  <c r="F28" i="108"/>
  <c r="C331" i="29"/>
  <c r="B7216" i="106" s="1"/>
  <c r="D7216" i="106" s="1"/>
  <c r="H341" i="29"/>
  <c r="B3656" i="106" s="1"/>
  <c r="D3656" i="106" s="1"/>
  <c r="H148" i="29"/>
  <c r="B1272" i="106" s="1"/>
  <c r="D1272" i="106" s="1"/>
  <c r="B1223" i="106"/>
  <c r="D1223" i="106" s="1"/>
  <c r="B1137" i="106"/>
  <c r="D1137" i="106" s="1"/>
  <c r="E102" i="29"/>
  <c r="B2790" i="106" s="1"/>
  <c r="D2790" i="106" s="1"/>
  <c r="L331" i="29"/>
  <c r="G30" i="108"/>
  <c r="B1364" i="106"/>
  <c r="D1364" i="106" s="1"/>
  <c r="K84" i="29"/>
  <c r="B1124" i="106"/>
  <c r="D1124" i="106" s="1"/>
  <c r="F49" i="34"/>
  <c r="G38" i="108"/>
  <c r="K173" i="5"/>
  <c r="K6" i="4" s="1"/>
  <c r="B3570" i="106" s="1"/>
  <c r="D3570" i="106" s="1"/>
  <c r="G172" i="5"/>
  <c r="C172" i="5"/>
  <c r="B5214" i="106" s="1"/>
  <c r="D5214" i="106" s="1"/>
  <c r="J274" i="5"/>
  <c r="B7054" i="106" s="1"/>
  <c r="D7054" i="106" s="1"/>
  <c r="B4411" i="106"/>
  <c r="D4411" i="106" s="1"/>
  <c r="I173" i="5"/>
  <c r="B4216" i="106" s="1"/>
  <c r="D4216" i="106" s="1"/>
  <c r="K274" i="5"/>
  <c r="K7" i="4" s="1"/>
  <c r="B3718" i="106" s="1"/>
  <c r="D3718" i="106" s="1"/>
  <c r="D13" i="7"/>
  <c r="B3726" i="106" s="1"/>
  <c r="D3726" i="106" s="1"/>
  <c r="J77" i="4"/>
  <c r="B6262" i="106" s="1"/>
  <c r="D6262" i="106" s="1"/>
  <c r="B6289" i="106"/>
  <c r="D6289" i="106" s="1"/>
  <c r="B6238" i="106"/>
  <c r="D6238" i="106" s="1"/>
  <c r="J22" i="37"/>
  <c r="D24" i="37"/>
  <c r="B4270" i="106" s="1"/>
  <c r="D4270" i="106" s="1"/>
  <c r="D75" i="36"/>
  <c r="F21" i="8"/>
  <c r="L15" i="11"/>
  <c r="B3459" i="106" s="1"/>
  <c r="D3459" i="106" s="1"/>
  <c r="L13" i="11"/>
  <c r="B2060" i="106" s="1"/>
  <c r="D2060" i="106" s="1"/>
  <c r="D60" i="36"/>
  <c r="K41" i="3"/>
  <c r="C41" i="3"/>
  <c r="B93" i="106" s="1"/>
  <c r="D93" i="106" s="1"/>
  <c r="J41" i="3"/>
  <c r="D57" i="36" s="1"/>
  <c r="B83" i="36"/>
  <c r="G341" i="29"/>
  <c r="B3649" i="106" s="1"/>
  <c r="D3649" i="106" s="1"/>
  <c r="K339" i="29"/>
  <c r="F65" i="34"/>
  <c r="B1365" i="106"/>
  <c r="D1365" i="106" s="1"/>
  <c r="G29" i="108"/>
  <c r="E29" i="108"/>
  <c r="K178" i="29"/>
  <c r="F13" i="4" s="1"/>
  <c r="B2596" i="106" s="1"/>
  <c r="D2596" i="106" s="1"/>
  <c r="F61" i="34"/>
  <c r="E28" i="108"/>
  <c r="B2974" i="106"/>
  <c r="D2974" i="106" s="1"/>
  <c r="B1136" i="106"/>
  <c r="D1136" i="106" s="1"/>
  <c r="G35" i="108"/>
  <c r="F27" i="108"/>
  <c r="D7" i="7"/>
  <c r="B1763" i="106" s="1"/>
  <c r="D1763" i="106" s="1"/>
  <c r="D109" i="5"/>
  <c r="C109" i="5"/>
  <c r="B5121" i="106" s="1"/>
  <c r="D5121" i="106" s="1"/>
  <c r="D11" i="37"/>
  <c r="D37" i="36"/>
  <c r="H29" i="11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0" i="106" l="1"/>
  <c r="K28" i="118"/>
  <c r="O27" i="118" s="1"/>
  <c r="O29" i="118" s="1"/>
  <c r="D7253" i="106"/>
  <c r="D7252" i="106"/>
  <c r="D7254" i="106"/>
  <c r="D7255" i="106"/>
  <c r="N23" i="3"/>
  <c r="B284" i="106" s="1"/>
  <c r="D284" i="106" s="1"/>
  <c r="F40" i="108"/>
  <c r="G42" i="108" s="1"/>
  <c r="D40" i="108"/>
  <c r="E42" i="108" s="1"/>
  <c r="B1328" i="106"/>
  <c r="D1328" i="106" s="1"/>
  <c r="K352" i="29"/>
  <c r="K16" i="4" s="1"/>
  <c r="H354" i="29"/>
  <c r="B3660" i="106" s="1"/>
  <c r="D3660" i="106" s="1"/>
  <c r="B5527" i="106"/>
  <c r="D5527" i="106" s="1"/>
  <c r="F173" i="5"/>
  <c r="B5653" i="106" s="1"/>
  <c r="D5653" i="106" s="1"/>
  <c r="B1996" i="106"/>
  <c r="D1996" i="106" s="1"/>
  <c r="I26" i="12"/>
  <c r="B7741" i="106" s="1"/>
  <c r="D7741" i="106" s="1"/>
  <c r="B7733" i="106"/>
  <c r="D7733" i="106" s="1"/>
  <c r="K26" i="12"/>
  <c r="B7743" i="106" s="1"/>
  <c r="D7743" i="106" s="1"/>
  <c r="L114" i="29"/>
  <c r="I6" i="4"/>
  <c r="B5011" i="106" s="1"/>
  <c r="D5011" i="106" s="1"/>
  <c r="H168" i="29"/>
  <c r="B1318" i="106" s="1"/>
  <c r="D1318" i="106" s="1"/>
  <c r="B3628" i="106"/>
  <c r="D3628" i="106" s="1"/>
  <c r="B4435" i="106"/>
  <c r="D4435" i="106" s="1"/>
  <c r="C173" i="5"/>
  <c r="B5223" i="106" s="1"/>
  <c r="D5223" i="106" s="1"/>
  <c r="F274" i="5"/>
  <c r="H275" i="5"/>
  <c r="B5915" i="106" s="1"/>
  <c r="D5915" i="106" s="1"/>
  <c r="H6" i="4"/>
  <c r="B2656" i="106" s="1"/>
  <c r="D2656" i="106" s="1"/>
  <c r="K77" i="4"/>
  <c r="B3587" i="106" s="1"/>
  <c r="D3587" i="106" s="1"/>
  <c r="B6014" i="106"/>
  <c r="D6014" i="106" s="1"/>
  <c r="D274" i="5"/>
  <c r="D7" i="4" s="1"/>
  <c r="G4" i="4"/>
  <c r="B2603" i="106" s="1"/>
  <c r="D2603" i="106" s="1"/>
  <c r="B6025" i="106"/>
  <c r="D6025" i="106" s="1"/>
  <c r="H4" i="4"/>
  <c r="B2655" i="106" s="1"/>
  <c r="D2655" i="106" s="1"/>
  <c r="J7" i="4"/>
  <c r="B6222" i="106" s="1"/>
  <c r="D6222" i="106" s="1"/>
  <c r="G173" i="5"/>
  <c r="B5770" i="106"/>
  <c r="D5770" i="106" s="1"/>
  <c r="B5914" i="106"/>
  <c r="D5914" i="106" s="1"/>
  <c r="B2657" i="106"/>
  <c r="D2657" i="106" s="1"/>
  <c r="H77" i="4"/>
  <c r="B3299" i="106" s="1"/>
  <c r="D3299" i="106" s="1"/>
  <c r="K102" i="29"/>
  <c r="C15" i="4" s="1"/>
  <c r="B2559" i="106" s="1"/>
  <c r="D2559" i="106" s="1"/>
  <c r="J16" i="4"/>
  <c r="B6226" i="106" s="1"/>
  <c r="D6226" i="106" s="1"/>
  <c r="B3724" i="106"/>
  <c r="D3724" i="106" s="1"/>
  <c r="F73" i="34"/>
  <c r="B7235" i="106"/>
  <c r="D7235" i="106" s="1"/>
  <c r="J354" i="29"/>
  <c r="B7245" i="106" s="1"/>
  <c r="D7245" i="106" s="1"/>
  <c r="G354" i="29"/>
  <c r="B3650" i="106" s="1"/>
  <c r="D3650" i="106" s="1"/>
  <c r="B2088" i="106"/>
  <c r="D2088" i="106" s="1"/>
  <c r="H150" i="29"/>
  <c r="B1273" i="106" s="1"/>
  <c r="D1273" i="106" s="1"/>
  <c r="K331" i="29"/>
  <c r="B7224" i="106" s="1"/>
  <c r="D7224" i="106" s="1"/>
  <c r="B6022" i="106"/>
  <c r="D6022" i="106" s="1"/>
  <c r="B1879" i="106"/>
  <c r="D1879" i="106" s="1"/>
  <c r="H22" i="37"/>
  <c r="D50" i="36"/>
  <c r="L16" i="11"/>
  <c r="B2061" i="106" s="1"/>
  <c r="D2061" i="106" s="1"/>
  <c r="B6216" i="106"/>
  <c r="D6216" i="106" s="1"/>
  <c r="B3568" i="106"/>
  <c r="D3568" i="106" s="1"/>
  <c r="D58" i="36"/>
  <c r="B3670" i="106"/>
  <c r="D3670" i="106" s="1"/>
  <c r="K341" i="29"/>
  <c r="K354" i="29" s="1"/>
  <c r="B1381" i="106"/>
  <c r="D1381" i="106" s="1"/>
  <c r="C114" i="29"/>
  <c r="B757" i="106" s="1"/>
  <c r="D757" i="106" s="1"/>
  <c r="D19" i="7"/>
  <c r="B1775" i="106" s="1"/>
  <c r="D1775" i="106" s="1"/>
  <c r="B5356" i="106"/>
  <c r="D5356" i="106" s="1"/>
  <c r="D4" i="4"/>
  <c r="B2564" i="106" s="1"/>
  <c r="D2564"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4" i="37" l="1"/>
  <c r="F6" i="4"/>
  <c r="B2593" i="106" s="1"/>
  <c r="D2593" i="106" s="1"/>
  <c r="F275" i="5"/>
  <c r="B5720" i="106" s="1"/>
  <c r="D5720" i="106" s="1"/>
  <c r="F53" i="34"/>
  <c r="B5719" i="106"/>
  <c r="D5719" i="106" s="1"/>
  <c r="B7243" i="106"/>
  <c r="D7243" i="106" s="1"/>
  <c r="F13" i="34"/>
  <c r="K306" i="29"/>
  <c r="B1561" i="106" s="1"/>
  <c r="D1561" i="106" s="1"/>
  <c r="B1145" i="106"/>
  <c r="D1145" i="106" s="1"/>
  <c r="K114" i="29"/>
  <c r="F8" i="34" s="1"/>
  <c r="D275" i="5"/>
  <c r="B5508" i="106" s="1"/>
  <c r="D5508" i="106" s="1"/>
  <c r="F7" i="4"/>
  <c r="B2594" i="106" s="1"/>
  <c r="D2594" i="106" s="1"/>
  <c r="B5507" i="106"/>
  <c r="D5507" i="106" s="1"/>
  <c r="C6" i="4"/>
  <c r="B2553" i="106" s="1"/>
  <c r="D2553" i="106" s="1"/>
  <c r="H8" i="4"/>
  <c r="B2658" i="106" s="1"/>
  <c r="D2658" i="106" s="1"/>
  <c r="B5778" i="106"/>
  <c r="D5778" i="106" s="1"/>
  <c r="G6" i="4"/>
  <c r="B2604" i="106" s="1"/>
  <c r="D2604" i="106" s="1"/>
  <c r="K13" i="4"/>
  <c r="B3572" i="106" s="1"/>
  <c r="D3572" i="106" s="1"/>
  <c r="B3672" i="106"/>
  <c r="D3672" i="106" s="1"/>
  <c r="J8" i="4"/>
  <c r="J10" i="4" s="1"/>
  <c r="B6225" i="106" s="1"/>
  <c r="D6225"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K151" i="29"/>
  <c r="B1289" i="106" s="1"/>
  <c r="D1289" i="106" s="1"/>
  <c r="B6227" i="106"/>
  <c r="D6227" i="106" s="1"/>
  <c r="F8" i="4"/>
  <c r="H10" i="4"/>
  <c r="B4127" i="106" s="1"/>
  <c r="D4127" i="106" s="1"/>
  <c r="D8" i="4"/>
  <c r="C6" i="146" s="1"/>
  <c r="B6223" i="106"/>
  <c r="D6223" i="106" s="1"/>
  <c r="D10" i="171"/>
  <c r="D19" i="171" s="1"/>
  <c r="D32" i="171" s="1"/>
  <c r="D49" i="171" s="1"/>
  <c r="K17" i="4"/>
  <c r="B3575" i="106" s="1"/>
  <c r="D3575" i="106" s="1"/>
  <c r="J20" i="4"/>
  <c r="J78" i="4"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0" i="4" l="1"/>
  <c r="B4125" i="106" s="1"/>
  <c r="D4125" i="106" s="1"/>
  <c r="D6" i="146"/>
  <c r="B2595" i="106"/>
  <c r="D2595" i="106" s="1"/>
  <c r="B2568" i="106"/>
  <c r="D2568" i="106" s="1"/>
  <c r="D10" i="4"/>
  <c r="B4123" i="106" s="1"/>
  <c r="D4123" i="106" s="1"/>
  <c r="H13" i="118"/>
  <c r="D20" i="4"/>
  <c r="D78" i="4" s="1"/>
  <c r="B6230" i="106"/>
  <c r="D6230" i="106" s="1"/>
  <c r="K20" i="4"/>
  <c r="K78" i="4" s="1"/>
  <c r="K19" i="4"/>
  <c r="B4144" i="106" s="1"/>
  <c r="D4144"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D8" i="146"/>
  <c r="B2574" i="106"/>
  <c r="D2574" i="106" s="1"/>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<sst xmlns="http://schemas.openxmlformats.org/spreadsheetml/2006/main" count="5036" uniqueCount="2127">
  <si>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</si>
  <si>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</si>
  <si>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</si>
  <si>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</si>
  <si>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</si>
  <si>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</si>
  <si>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</si>
  <si>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</si>
  <si>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</si>
  <si>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</si>
  <si>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</si>
  <si>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</si>
  <si>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</si>
  <si>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</si>
  <si>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</si>
  <si>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</si>
  <si>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</si>
  <si>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</si>
  <si>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</si>
  <si>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</si>
  <si>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</si>
  <si>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</si>
  <si>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</si>
  <si>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</si>
  <si>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</si>
  <si>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</si>
  <si>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</si>
  <si>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</si>
  <si>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</si>
  <si>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</si>
  <si>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</si>
  <si>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</si>
  <si>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</si>
  <si>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</si>
  <si>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</si>
  <si>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</si>
  <si>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</si>
  <si>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</si>
  <si>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</si>
  <si>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</si>
  <si>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</si>
  <si>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</si>
  <si>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</si>
  <si>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</si>
  <si>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</si>
  <si>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</si>
  <si>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</si>
  <si>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</si>
  <si>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</si>
  <si>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</si>
  <si>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</si>
  <si>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</si>
  <si>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</si>
  <si>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</si>
  <si>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</si>
  <si>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</si>
  <si>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</si>
  <si>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</si>
  <si>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</si>
  <si>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</si>
  <si>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</si>
  <si>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</si>
  <si>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</si>
  <si>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</si>
  <si>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</si>
  <si>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</si>
  <si>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</si>
  <si>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</si>
  <si>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</si>
  <si>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</si>
  <si>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</si>
  <si>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</si>
  <si>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</si>
  <si>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</si>
  <si>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</si>
  <si>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</si>
  <si>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</si>
  <si>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</si>
  <si>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</si>
  <si>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</si>
  <si>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</si>
  <si>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</si>
  <si>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</si>
  <si>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</si>
  <si>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</si>
  <si>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</si>
  <si>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</si>
  <si>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</si>
  <si>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</si>
  <si>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</si>
  <si>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</si>
  <si>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</si>
  <si>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</si>
  <si>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</si>
  <si>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</si>
  <si>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</si>
  <si>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</si>
  <si>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</si>
  <si>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</si>
  <si>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</si>
  <si>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</si>
  <si>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</si>
  <si>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</si>
  <si>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</si>
  <si>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</si>
  <si>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</si>
  <si>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</si>
  <si>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</si>
  <si>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</si>
  <si>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</si>
  <si>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</si>
  <si>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</si>
  <si>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</si>
  <si>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</si>
  <si>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</si>
  <si>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</si>
  <si>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</si>
  <si>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</si>
  <si>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</si>
  <si>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</si>
  <si>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</si>
  <si>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</si>
  <si>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</si>
  <si>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</si>
  <si>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</si>
  <si>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</si>
  <si>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</si>
  <si>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</si>
  <si>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</si>
  <si>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</si>
  <si>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</si>
  <si>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</si>
  <si>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</si>
  <si>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</si>
  <si>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</si>
  <si>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</si>
  <si>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</si>
  <si>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</si>
  <si>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</si>
  <si>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</si>
  <si>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</si>
  <si>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</si>
  <si>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</si>
  <si>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</si>
  <si>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</si>
  <si>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</si>
  <si>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</si>
  <si>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</si>
  <si>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</si>
  <si>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</si>
  <si>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</si>
  <si>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</si>
  <si>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</si>
  <si>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</si>
  <si>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</si>
  <si>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</si>
  <si>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</si>
  <si>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</si>
  <si>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</si>
  <si>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</si>
  <si>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</si>
  <si>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</si>
  <si>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</si>
  <si>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</si>
  <si>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</si>
  <si>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</si>
  <si>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</si>
  <si>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</si>
  <si>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</si>
  <si>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</si>
  <si>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</si>
  <si>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</si>
  <si>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</si>
  <si>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</si>
  <si>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</si>
  <si>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</si>
  <si>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</si>
  <si>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</si>
  <si>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</si>
  <si>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</si>
  <si>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</si>
  <si>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</si>
  <si>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</si>
  <si>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</si>
  <si>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</si>
  <si>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</si>
  <si>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</si>
  <si>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</si>
  <si>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</si>
  <si>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</si>
  <si>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</si>
  <si>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</si>
  <si>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</si>
  <si>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</si>
  <si>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</si>
  <si>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</si>
  <si>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</si>
  <si>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</si>
  <si>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</si>
  <si>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</si>
  <si>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</si>
  <si>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</si>
  <si>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</si>
  <si>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</si>
  <si>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</si>
  <si>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</si>
  <si>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</si>
  <si>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</si>
  <si>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</si>
  <si>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</si>
  <si>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</si>
  <si>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</si>
  <si>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</si>
  <si>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</si>
  <si>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</si>
  <si>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</si>
  <si>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</si>
  <si>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</si>
  <si>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</si>
  <si>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</si>
  <si>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</si>
  <si>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</si>
  <si>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</si>
  <si>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</si>
  <si>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</si>
  <si>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</si>
  <si>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</si>
  <si>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</si>
  <si>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</si>
  <si>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</si>
  <si>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</si>
  <si>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</si>
  <si>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</si>
  <si>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</si>
  <si>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</si>
  <si>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</si>
  <si>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</si>
  <si>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</si>
  <si>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</si>
  <si>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</si>
  <si>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</si>
  <si>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</si>
  <si>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</si>
  <si>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</si>
  <si>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</si>
  <si>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</si>
  <si>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</si>
  <si>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</si>
  <si>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</si>
  <si>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</si>
  <si>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</si>
  <si>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</si>
  <si>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</si>
  <si>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</si>
  <si>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</si>
  <si>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</si>
  <si>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</si>
  <si>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</si>
  <si>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</si>
  <si>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</si>
  <si>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</si>
  <si>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</si>
  <si>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</si>
  <si>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</si>
  <si>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</si>
  <si>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</si>
  <si>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</si>
  <si>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</si>
  <si>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</si>
  <si>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</si>
  <si>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</si>
  <si>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</si>
  <si>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</si>
  <si>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</si>
  <si>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</si>
  <si>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</si>
  <si>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</si>
  <si>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</si>
  <si>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</si>
  <si>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</si>
  <si>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</si>
  <si>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</si>
  <si>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</si>
  <si>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</si>
  <si>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</si>
  <si>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</si>
  <si>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</si>
  <si>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</si>
  <si>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</si>
  <si>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</si>
  <si>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</si>
  <si>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</si>
  <si>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</si>
  <si>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</si>
  <si>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</si>
  <si>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</si>
  <si>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</si>
  <si>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</si>
  <si>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</si>
  <si>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</si>
  <si>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</si>
  <si>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</si>
  <si>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</si>
  <si>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</si>
  <si>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</si>
  <si>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</si>
  <si>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</si>
  <si>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</si>
  <si>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</si>
  <si>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</si>
  <si>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</si>
  <si>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</si>
  <si>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</si>
  <si>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</si>
  <si>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</si>
  <si>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</si>
  <si>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</si>
  <si>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</si>
  <si>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</si>
  <si>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</si>
  <si>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</si>
  <si>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</si>
  <si>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</si>
  <si>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</si>
  <si>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</si>
  <si>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</si>
  <si>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</si>
  <si>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</si>
  <si>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</si>
  <si>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</si>
  <si>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</si>
  <si>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</si>
  <si>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</si>
  <si>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</si>
  <si>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</si>
  <si>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</si>
  <si>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</si>
  <si>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</si>
  <si>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</si>
  <si>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</si>
  <si>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</si>
  <si>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</si>
  <si>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</si>
  <si>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</si>
  <si>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</si>
  <si>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</si>
  <si>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</si>
  <si>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</si>
  <si>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</si>
  <si>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</si>
  <si>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</si>
  <si>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</si>
  <si>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</si>
  <si>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</si>
  <si>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</si>
  <si>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</si>
  <si>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</si>
  <si>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</si>
  <si>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</si>
  <si>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</si>
  <si>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</si>
  <si>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</si>
  <si>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</si>
  <si>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</si>
  <si>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</si>
  <si>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</si>
  <si>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</si>
  <si>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</si>
  <si>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</si>
  <si>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</si>
  <si>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</si>
  <si>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</si>
  <si>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</si>
  <si>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</si>
  <si>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</si>
  <si>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</si>
  <si>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</si>
  <si>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</si>
  <si>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</si>
  <si>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</si>
  <si>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</si>
  <si>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</si>
  <si>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</si>
  <si>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</si>
  <si>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</si>
  <si>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</si>
  <si>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</si>
  <si>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</si>
  <si>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</si>
  <si>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</si>
  <si>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</si>
  <si>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</si>
  <si>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</si>
  <si>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</si>
  <si>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</si>
  <si>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</si>
  <si>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</si>
  <si>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</si>
  <si>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</si>
  <si>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</si>
  <si>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</si>
  <si>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</si>
  <si>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</si>
  <si>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</si>
  <si>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</si>
  <si>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</si>
  <si>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</si>
  <si>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</si>
  <si>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</si>
  <si>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</si>
  <si>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</si>
  <si>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</si>
  <si>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</si>
  <si>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</si>
  <si>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</si>
  <si>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</si>
  <si>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</si>
  <si>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</si>
  <si>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</si>
  <si>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</si>
  <si>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</si>
  <si>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</si>
  <si>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</si>
  <si>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</si>
  <si>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</si>
  <si>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</si>
  <si>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</si>
  <si>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</si>
  <si>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</si>
  <si>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</si>
  <si>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</si>
  <si>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</si>
  <si>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</si>
  <si>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</si>
  <si>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</si>
  <si>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</si>
  <si>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</si>
  <si>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</si>
  <si>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</si>
  <si>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</si>
  <si>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</si>
  <si>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</si>
  <si>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</si>
  <si>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</si>
  <si>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</si>
  <si>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</si>
  <si>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</si>
  <si>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</si>
  <si>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</si>
  <si>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</si>
  <si>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</si>
  <si>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</si>
  <si>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</si>
  <si>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</si>
  <si>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</si>
  <si>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</si>
  <si>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</si>
  <si>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</si>
  <si>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</si>
  <si>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</si>
  <si>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</si>
  <si>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</si>
  <si>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</si>
  <si>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</si>
  <si>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</si>
  <si>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</si>
  <si>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</si>
  <si>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</si>
  <si>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</si>
  <si>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</si>
  <si>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</si>
  <si>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</si>
  <si>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</si>
  <si>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</si>
  <si>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</si>
  <si>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</si>
  <si>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</si>
  <si>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</si>
  <si>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</si>
  <si>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</si>
  <si>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</si>
  <si>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</si>
  <si>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</si>
  <si>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</si>
  <si>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</si>
  <si>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</si>
  <si>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</si>
  <si>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</si>
  <si>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</si>
  <si>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</si>
  <si>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</si>
  <si>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</si>
  <si>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</si>
  <si>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</si>
  <si>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</si>
  <si>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</si>
  <si>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</si>
  <si>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</si>
  <si>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</si>
  <si>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</si>
  <si>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</si>
  <si>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</si>
  <si>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</si>
  <si>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</si>
  <si>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</si>
  <si>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</si>
  <si>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</si>
  <si>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</si>
  <si>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</si>
  <si>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</si>
  <si>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</si>
  <si>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</si>
  <si>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</si>
  <si>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</si>
  <si>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</si>
  <si>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</si>
  <si>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</si>
  <si>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</si>
  <si>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</si>
  <si>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</si>
  <si>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</si>
  <si>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</si>
  <si>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</si>
  <si>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</si>
  <si>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</si>
  <si>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</si>
  <si>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</si>
  <si>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</si>
  <si>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</si>
  <si>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</si>
  <si>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</si>
  <si>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</si>
  <si>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</si>
  <si>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</si>
  <si>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</si>
  <si>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</si>
  <si>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</si>
  <si>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</si>
  <si>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</si>
  <si>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</si>
  <si>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</si>
  <si>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</si>
  <si>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</si>
  <si>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</si>
  <si>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</si>
  <si>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</si>
  <si>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</si>
  <si>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</si>
  <si>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</si>
  <si>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</si>
  <si>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</si>
  <si>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</si>
  <si>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</si>
  <si>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</si>
  <si>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</si>
  <si>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</si>
  <si>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</si>
  <si>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</si>
  <si>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</si>
  <si>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</si>
  <si>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</si>
  <si>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</si>
  <si>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</si>
  <si>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</si>
  <si>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</si>
  <si>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</si>
  <si>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</si>
  <si>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</si>
  <si>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</si>
  <si>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</si>
  <si>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</si>
  <si>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</si>
  <si>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</si>
  <si>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</si>
  <si>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</si>
  <si>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</si>
  <si>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</si>
  <si>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</si>
  <si>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</si>
  <si>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</si>
  <si>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</si>
  <si>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</si>
  <si>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</si>
  <si>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</si>
  <si>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</si>
  <si>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</si>
  <si>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</si>
  <si>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</si>
  <si>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</si>
  <si>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</si>
  <si>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</si>
  <si>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</si>
  <si>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</si>
  <si>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</si>
  <si>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</si>
  <si>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</si>
  <si>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</si>
  <si>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</si>
  <si>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</si>
  <si>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</si>
  <si>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</si>
  <si>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</si>
  <si>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</si>
  <si>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</si>
  <si>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</si>
  <si>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</si>
  <si>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</si>
  <si>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</si>
  <si>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</si>
  <si>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</si>
  <si>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</si>
  <si>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</si>
  <si>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</si>
  <si>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</si>
  <si>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</si>
  <si>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</si>
  <si>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</si>
  <si>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</si>
  <si>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</si>
  <si>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</si>
  <si>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</si>
  <si>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</si>
  <si>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</si>
  <si>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</si>
  <si>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</si>
  <si>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</si>
  <si>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</si>
  <si>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</si>
  <si>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</si>
  <si>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</si>
  <si>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</si>
  <si>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</si>
  <si>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</si>
  <si>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</si>
  <si>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</si>
  <si>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</si>
  <si>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</si>
  <si>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</si>
  <si>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</si>
  <si>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</si>
  <si>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</si>
  <si>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</si>
  <si>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</si>
  <si>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</si>
  <si>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</si>
  <si>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</si>
  <si>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</si>
  <si>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</si>
  <si>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</si>
  <si>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</si>
  <si>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</si>
  <si>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</si>
  <si>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</si>
  <si>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</si>
  <si>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</si>
  <si>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</si>
  <si>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</si>
  <si>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</si>
  <si>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</si>
  <si>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</si>
  <si>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</si>
  <si>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</si>
  <si>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</si>
  <si>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</si>
  <si>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</si>
  <si>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</si>
  <si>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</si>
  <si>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</si>
  <si>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</si>
  <si>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</si>
  <si>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</si>
  <si>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</si>
  <si>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</si>
  <si>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</si>
  <si>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</si>
  <si>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</si>
  <si>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</si>
  <si>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</si>
  <si>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</si>
  <si>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</si>
  <si>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</si>
  <si>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</si>
  <si>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</si>
  <si>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</si>
  <si>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</si>
  <si>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</si>
  <si>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</si>
  <si>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</si>
  <si>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</si>
  <si>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</si>
  <si>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</si>
  <si>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</si>
  <si>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</si>
  <si>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</si>
  <si>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</si>
  <si>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</si>
  <si>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</si>
  <si>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</si>
  <si>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</si>
  <si>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</si>
  <si>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</si>
  <si>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</si>
  <si>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</si>
  <si>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</si>
  <si>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</si>
  <si>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</si>
  <si>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</si>
  <si>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</si>
  <si>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</si>
  <si>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</si>
  <si>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</si>
  <si>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</si>
  <si>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</si>
  <si>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</si>
  <si>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</si>
  <si>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</si>
  <si>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</si>
  <si>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</si>
  <si>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</si>
  <si>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</si>
  <si>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</si>
  <si>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</si>
  <si>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</si>
  <si>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</si>
  <si>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</si>
  <si>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</si>
  <si>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</si>
  <si>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</si>
  <si>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</si>
  <si>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</si>
  <si>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</si>
  <si>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</si>
  <si>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</si>
  <si>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</si>
  <si>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</si>
  <si>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</si>
  <si>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</si>
  <si>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</si>
  <si>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</si>
  <si>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</si>
  <si>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</si>
  <si>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</si>
  <si>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</si>
  <si>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</si>
  <si>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</si>
  <si>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</si>
  <si>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</si>
  <si>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</si>
  <si>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</si>
  <si>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</si>
  <si>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</si>
  <si>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</si>
  <si>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</si>
  <si>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</si>
  <si>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</si>
  <si>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</si>
  <si>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</si>
  <si>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</si>
  <si>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</si>
  <si>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</si>
  <si>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</si>
  <si>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</si>
  <si>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</si>
  <si>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</si>
  <si>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</si>
  <si>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</si>
  <si>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</si>
  <si>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</si>
  <si>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</si>
  <si>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</si>
  <si>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</si>
  <si>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</si>
  <si>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</si>
  <si>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</si>
  <si>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</si>
  <si>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</si>
  <si>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</si>
  <si>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</si>
  <si>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</si>
  <si>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</si>
  <si>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</si>
  <si>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</si>
  <si>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</si>
  <si>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</si>
  <si>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</si>
  <si>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</si>
  <si>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</si>
  <si>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</si>
  <si>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</si>
  <si>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</si>
  <si>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</si>
  <si>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</si>
  <si>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</si>
  <si>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</si>
  <si>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</si>
  <si>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</si>
  <si>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</si>
  <si>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</si>
  <si>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</si>
  <si>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</si>
  <si>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</si>
  <si>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</si>
  <si>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</si>
  <si>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</si>
  <si>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</si>
  <si>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</si>
  <si>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</si>
  <si>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</si>
  <si>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</si>
  <si>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</si>
  <si>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</si>
  <si>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</si>
  <si>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</si>
  <si>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</si>
  <si>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</si>
  <si>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</si>
  <si>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</si>
  <si>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</si>
  <si>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</si>
  <si>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</si>
  <si>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</si>
  <si>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</si>
  <si>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</si>
  <si>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</si>
  <si>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</si>
  <si>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</si>
  <si>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</si>
  <si>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</si>
  <si>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</si>
  <si>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</si>
  <si>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</si>
  <si>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</si>
  <si>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</si>
  <si>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</si>
  <si>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</si>
  <si>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</si>
  <si>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</si>
  <si>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</si>
  <si>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</si>
  <si>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</si>
  <si>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</si>
  <si>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</si>
  <si>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</si>
  <si>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</si>
  <si>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</si>
  <si>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</si>
  <si>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</si>
  <si>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</si>
  <si>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</si>
  <si>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</si>
  <si>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</si>
  <si>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</si>
  <si>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</si>
  <si>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</si>
  <si>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</si>
  <si>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</si>
  <si>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</si>
  <si>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</si>
  <si>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</si>
  <si>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</si>
  <si>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</si>
  <si>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</si>
  <si>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</si>
  <si>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</si>
  <si>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</si>
  <si>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</si>
  <si>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</si>
  <si>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</si>
  <si>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</si>
  <si>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</si>
  <si>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</si>
  <si>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</si>
  <si>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</si>
  <si>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</si>
  <si>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</si>
  <si>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</si>
  <si>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</si>
  <si>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</si>
  <si>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</si>
  <si>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</si>
  <si>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</si>
  <si>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</si>
  <si>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</si>
  <si>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</si>
  <si>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</si>
  <si>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</si>
  <si>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</si>
  <si>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</si>
  <si>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</si>
  <si>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</si>
  <si>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</si>
  <si>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</si>
  <si>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</si>
  <si>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</si>
  <si>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</si>
  <si>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</si>
  <si>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</si>
  <si>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</si>
  <si>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</si>
  <si>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</si>
  <si>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</si>
  <si>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</si>
  <si>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</si>
  <si>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</si>
  <si>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</si>
  <si>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</si>
  <si>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</si>
  <si>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</si>
  <si>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</si>
  <si>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</si>
  <si>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</si>
  <si>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</si>
  <si>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</si>
  <si>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</si>
  <si>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</si>
  <si>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</si>
  <si>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</si>
  <si>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</si>
  <si>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</si>
  <si>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</si>
  <si>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</si>
  <si>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</si>
  <si>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</si>
  <si>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</si>
  <si>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</si>
  <si>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</si>
  <si>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</si>
  <si>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</si>
  <si>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</si>
  <si>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</si>
  <si>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</si>
  <si>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</si>
  <si>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</si>
  <si>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</si>
  <si>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</si>
  <si>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</si>
  <si>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</si>
  <si>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</si>
  <si>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</si>
  <si>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</si>
  <si>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</si>
  <si>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</si>
  <si>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</si>
  <si>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</si>
  <si>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</si>
  <si>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</si>
  <si>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</si>
  <si>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</si>
  <si>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</si>
  <si>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</si>
  <si>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</si>
  <si>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</si>
  <si>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</si>
  <si>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</si>
  <si>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</si>
  <si>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</si>
  <si>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</si>
  <si>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</si>
  <si>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</si>
  <si>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</si>
  <si>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</si>
  <si>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</si>
  <si>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</si>
  <si>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</si>
  <si>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</si>
  <si>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</si>
  <si>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</si>
  <si>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</si>
  <si>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</si>
  <si>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</si>
  <si>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</si>
  <si>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</si>
  <si>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</si>
  <si>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</si>
  <si>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</si>
  <si>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</si>
  <si>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</si>
  <si>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</si>
  <si>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</si>
  <si>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</si>
  <si>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</si>
  <si>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</si>
  <si>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</si>
  <si>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</si>
  <si>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</si>
  <si>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</si>
  <si>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</si>
  <si>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</si>
  <si>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</si>
  <si>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</si>
  <si>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</si>
  <si>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</si>
  <si>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</si>
  <si>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</si>
  <si>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</si>
  <si>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</si>
  <si>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</si>
  <si>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</si>
  <si>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</si>
  <si>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</si>
  <si>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</si>
  <si>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</si>
  <si>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</si>
  <si>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</si>
  <si>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</si>
  <si>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</si>
  <si>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</si>
  <si>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</si>
  <si>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</si>
  <si>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</si>
  <si>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</si>
  <si>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</si>
  <si>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</si>
  <si>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</si>
  <si>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</si>
  <si>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</si>
  <si>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</si>
  <si>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</si>
  <si>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</si>
  <si>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</si>
  <si>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</si>
  <si>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</si>
  <si>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</si>
  <si>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</si>
  <si>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</si>
  <si>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</si>
  <si>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</si>
  <si>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</si>
  <si>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</si>
  <si>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</si>
  <si>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</si>
  <si>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</si>
  <si>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</si>
  <si>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</si>
  <si>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</si>
  <si>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</si>
  <si>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</si>
  <si>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</si>
  <si>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</si>
  <si>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</si>
  <si>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</si>
  <si>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</si>
  <si>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</si>
  <si>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</si>
  <si>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</si>
  <si>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</si>
  <si>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</si>
  <si>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</si>
  <si>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</si>
  <si>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</si>
  <si>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</si>
  <si>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</si>
  <si>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</si>
  <si>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</si>
  <si>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</si>
  <si>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</si>
  <si>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</si>
  <si>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</si>
  <si>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</si>
  <si>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</si>
  <si>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</si>
  <si>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</si>
  <si>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</si>
  <si>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</si>
  <si>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</si>
  <si>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</si>
  <si>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</si>
  <si>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</si>
  <si>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</si>
  <si>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</si>
  <si>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</si>
  <si>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</si>
  <si>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</si>
  <si>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</si>
  <si>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</si>
  <si>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</si>
  <si>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</si>
  <si>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</si>
  <si>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</si>
  <si>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</si>
  <si>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</si>
  <si>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</si>
  <si>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</si>
  <si>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</si>
  <si>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</si>
  <si>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</si>
  <si>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</si>
  <si>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</si>
  <si>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</si>
  <si>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</si>
  <si>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</si>
  <si>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</si>
  <si>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</si>
  <si>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</si>
  <si>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</si>
  <si>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</si>
  <si>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</si>
  <si>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</si>
  <si>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</si>
  <si>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</si>
  <si>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</si>
  <si>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</si>
  <si>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</si>
  <si>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</si>
  <si>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</si>
  <si>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</si>
  <si>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</si>
  <si>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</si>
  <si>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</si>
  <si>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</si>
  <si>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</si>
  <si>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</si>
  <si>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</si>
  <si>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</si>
  <si>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</si>
  <si>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</si>
  <si>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</si>
  <si>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</si>
  <si>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</si>
  <si>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</si>
  <si>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</si>
  <si>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</si>
  <si>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</si>
  <si>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</si>
  <si>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</si>
  <si>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</si>
  <si>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</si>
  <si>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</si>
  <si>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</si>
  <si>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</si>
  <si>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</si>
  <si>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</si>
  <si>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</si>
  <si>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</si>
  <si>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</si>
  <si>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</si>
  <si>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</si>
  <si>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</si>
  <si>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</si>
  <si>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</si>
  <si>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</si>
  <si>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</si>
  <si>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</si>
  <si>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</si>
  <si>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</si>
  <si>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</si>
  <si>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</si>
  <si>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</si>
  <si>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</si>
  <si>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</si>
  <si>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</si>
  <si>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</si>
  <si>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</si>
  <si>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</si>
  <si>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</si>
  <si>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</si>
  <si>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</si>
  <si>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</si>
  <si>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</si>
  <si>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</si>
  <si>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</si>
  <si>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</si>
  <si>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</si>
  <si>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</si>
  <si>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</si>
  <si>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</si>
  <si>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</si>
  <si>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</si>
  <si>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</si>
  <si>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</si>
  <si>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</si>
  <si>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</si>
  <si>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</si>
  <si>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</si>
  <si>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</si>
  <si>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</si>
  <si>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</si>
  <si>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</si>
  <si>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</si>
  <si>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</si>
  <si>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</si>
  <si>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</si>
  <si>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</si>
  <si>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</si>
  <si>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</si>
  <si>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</si>
  <si>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</si>
  <si>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</si>
  <si>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</si>
  <si>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</si>
  <si>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</si>
  <si>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</si>
  <si>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</si>
  <si>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</si>
  <si>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</si>
  <si>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</si>
  <si>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</si>
  <si>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</si>
  <si>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</si>
  <si>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</si>
  <si>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</si>
  <si>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</si>
  <si>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</si>
  <si>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</si>
  <si>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</si>
  <si>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</si>
  <si>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</si>
  <si>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</si>
  <si>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</si>
  <si>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</si>
  <si>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</si>
  <si>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</si>
  <si>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</si>
  <si>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</si>
  <si>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</si>
  <si>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</si>
  <si>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</si>
  <si>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</si>
  <si>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</si>
  <si>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</si>
  <si>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</si>
  <si>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</si>
  <si>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</si>
  <si>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</si>
  <si>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</si>
  <si>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</si>
  <si>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</si>
  <si>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</si>
  <si>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</si>
  <si>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</si>
  <si>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</si>
  <si>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</si>
  <si>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</si>
  <si>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</si>
  <si>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</si>
  <si>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</si>
  <si>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</si>
  <si>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</si>
  <si>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</si>
  <si>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</si>
  <si>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</si>
  <si>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</si>
  <si>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</si>
  <si>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</si>
  <si>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</si>
  <si>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</si>
  <si>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</si>
  <si>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</si>
  <si>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</si>
  <si>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</si>
  <si>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</si>
  <si>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</si>
  <si>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</si>
  <si>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</si>
  <si>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</si>
  <si>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</si>
  <si>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</si>
  <si>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</si>
  <si>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</si>
  <si>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</si>
  <si>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</si>
  <si>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</si>
  <si>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</si>
  <si>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</si>
  <si>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</si>
  <si>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</si>
  <si>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</si>
  <si>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</si>
  <si>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</si>
  <si>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</si>
  <si>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</si>
  <si>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</si>
  <si>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</si>
  <si>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</si>
  <si>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</si>
  <si>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</si>
  <si>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</si>
  <si>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</si>
  <si>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</si>
  <si>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</si>
  <si>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</si>
  <si>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</si>
  <si>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</si>
  <si>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</si>
  <si>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</si>
  <si>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</si>
  <si>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</si>
  <si>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</si>
  <si>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</si>
  <si>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</si>
  <si>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</si>
  <si>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</si>
  <si>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</si>
  <si>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</si>
  <si>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</si>
  <si>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</si>
  <si>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</si>
  <si>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</si>
  <si>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</si>
  <si>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</si>
  <si>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</si>
  <si>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</si>
  <si>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</si>
  <si>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</si>
  <si>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</si>
  <si>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</si>
  <si>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</si>
  <si>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</si>
  <si>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</si>
  <si>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</si>
  <si>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</si>
  <si>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</si>
  <si>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</si>
  <si>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</si>
  <si>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</si>
  <si>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</si>
  <si>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</si>
  <si>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</si>
  <si>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</si>
  <si>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</si>
  <si>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</si>
  <si>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</si>
  <si>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</si>
  <si>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</si>
  <si>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</si>
  <si>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</si>
  <si>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</si>
  <si>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</si>
  <si>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</si>
  <si>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</si>
  <si>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</si>
  <si>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</si>
  <si>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</si>
  <si>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</si>
  <si>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</si>
  <si>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</si>
  <si>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</si>
  <si>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</si>
  <si>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</si>
  <si>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</si>
  <si>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</si>
  <si>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</si>
  <si>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</si>
  <si>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</si>
  <si>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</si>
  <si>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</si>
  <si>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</si>
  <si>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</si>
  <si>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</si>
  <si>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</si>
  <si>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</si>
  <si>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</si>
  <si>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</si>
  <si>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</si>
  <si>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</si>
  <si>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</si>
  <si>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</si>
  <si>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</si>
  <si>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</si>
  <si>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</si>
  <si>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</si>
  <si>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</si>
  <si>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</si>
  <si>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</si>
  <si>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</si>
  <si>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</si>
  <si>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</si>
  <si>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</si>
  <si>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</si>
  <si>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</si>
  <si>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</si>
  <si>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</si>
  <si>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</si>
  <si>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</si>
  <si>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</si>
  <si>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</si>
  <si>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</si>
  <si>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</si>
  <si>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</si>
  <si>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</si>
  <si>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</si>
  <si>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</si>
  <si>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</si>
  <si>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</si>
  <si>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</si>
  <si>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</si>
  <si>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</si>
  <si>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</si>
  <si>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</si>
  <si>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</si>
  <si>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</si>
  <si>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</si>
  <si>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</si>
  <si>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</si>
  <si>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</si>
  <si>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</si>
  <si>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</si>
  <si>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</si>
  <si>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</si>
  <si>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</si>
  <si>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</si>
  <si>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</si>
  <si>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</si>
  <si>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</si>
  <si>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</si>
  <si>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</si>
  <si>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</si>
  <si>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</si>
  <si>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</si>
  <si>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</si>
  <si>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</si>
  <si>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</si>
  <si>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</si>
  <si>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</si>
  <si>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</si>
  <si>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</si>
  <si>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</si>
  <si>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</si>
  <si>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</si>
  <si>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</si>
  <si>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</si>
  <si>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</si>
  <si>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</si>
  <si>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</si>
  <si>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</si>
  <si>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</si>
  <si>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</si>
  <si>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</si>
  <si>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</si>
  <si>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</si>
  <si>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</si>
  <si>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</si>
  <si>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</si>
  <si>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</si>
  <si>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</si>
  <si>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</si>
  <si>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</si>
  <si>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</si>
  <si>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</si>
  <si>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</si>
  <si>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</si>
  <si>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</si>
  <si>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</si>
  <si>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</si>
  <si>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</si>
  <si>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</si>
  <si>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</si>
  <si>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</si>
  <si>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</si>
  <si>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</si>
  <si>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</si>
  <si>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</si>
  <si>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</si>
  <si>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</si>
  <si>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</si>
  <si>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</si>
  <si>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</si>
  <si>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</si>
  <si>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</si>
  <si>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</si>
  <si>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</si>
  <si>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</si>
  <si>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</si>
  <si>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</si>
  <si>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</si>
  <si>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</si>
  <si>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</si>
  <si>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</si>
  <si>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</si>
  <si>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</si>
  <si>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</si>
  <si>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</si>
  <si>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</si>
  <si>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</si>
  <si>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</si>
  <si>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</si>
  <si>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</si>
  <si>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</si>
  <si>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</si>
  <si>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</si>
  <si>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</si>
  <si>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</si>
  <si>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</si>
  <si>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</si>
  <si>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</si>
  <si>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</si>
  <si>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</si>
  <si>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</si>
  <si>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</si>
  <si>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</si>
  <si>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</si>
  <si>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</si>
  <si>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</si>
  <si>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</si>
  <si>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</si>
  <si>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</si>
  <si>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</si>
  <si>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</si>
  <si>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</si>
  <si>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</si>
  <si>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</si>
  <si>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</si>
  <si>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</si>
  <si>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</si>
  <si>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</si>
  <si>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</si>
  <si>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</si>
  <si>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</si>
  <si>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</si>
  <si>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</si>
  <si>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</si>
  <si>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</si>
  <si>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</si>
  <si>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</si>
  <si>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</si>
  <si>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</si>
  <si>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</si>
  <si>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</si>
  <si>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</si>
  <si>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</si>
  <si>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</si>
  <si>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</si>
  <si>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</si>
  <si>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</si>
  <si>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</si>
  <si>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</si>
  <si>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</si>
  <si>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</si>
  <si>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</si>
  <si>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</si>
  <si>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</si>
  <si>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</si>
  <si>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</si>
  <si>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</si>
  <si>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</si>
  <si>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</si>
  <si>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</si>
  <si>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</si>
  <si>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</si>
  <si>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</si>
  <si>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</si>
  <si>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</si>
  <si>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</si>
  <si>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</si>
  <si>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</si>
  <si>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</si>
  <si>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</si>
  <si>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</si>
  <si>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</si>
  <si>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</si>
  <si>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</si>
  <si>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</si>
  <si>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</si>
  <si>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</si>
  <si>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</si>
  <si>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</si>
  <si>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</si>
  <si>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</si>
  <si>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</si>
  <si>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</si>
  <si>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</si>
  <si>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</si>
  <si>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</si>
  <si>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</si>
  <si>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</si>
  <si>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</si>
  <si>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</si>
  <si>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</si>
  <si>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</si>
  <si>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</si>
  <si>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</si>
  <si>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</si>
  <si>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</si>
  <si>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</si>
  <si>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</si>
  <si>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</si>
  <si>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</si>
  <si>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</si>
  <si>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</si>
  <si>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</si>
  <si>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</si>
  <si>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</si>
  <si>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</si>
  <si>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</si>
  <si>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</si>
  <si>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</si>
  <si>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</si>
  <si>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</si>
  <si>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</si>
  <si>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</si>
  <si>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</si>
  <si>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</si>
  <si>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</si>
  <si>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</si>
  <si>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</si>
  <si>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</si>
  <si>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</si>
  <si>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</si>
  <si>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</si>
  <si>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</si>
  <si>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</si>
  <si>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</si>
  <si>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</si>
  <si>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</si>
  <si>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</si>
  <si>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</si>
  <si>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</si>
  <si>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</si>
  <si>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</si>
  <si>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</si>
  <si>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</si>
  <si>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</si>
  <si>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</si>
  <si>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</si>
  <si>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</si>
  <si>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</si>
  <si>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</si>
  <si>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</si>
  <si>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</si>
  <si>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</si>
  <si>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</si>
  <si>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</si>
  <si>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</si>
  <si>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</si>
  <si>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</si>
  <si>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</si>
  <si>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</si>
  <si>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</si>
  <si>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</si>
  <si>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</si>
  <si>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</si>
  <si>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</si>
  <si>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</si>
  <si>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</si>
  <si>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</si>
  <si>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</si>
  <si>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</si>
  <si>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</si>
  <si>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</si>
  <si>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</si>
  <si>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</si>
  <si>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</si>
  <si>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</si>
  <si>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</si>
  <si>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</si>
  <si>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</si>
  <si>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</si>
  <si>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</si>
  <si>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</si>
  <si>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</si>
  <si>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</si>
  <si>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</si>
  <si>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</si>
  <si>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</si>
  <si>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</si>
  <si>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</si>
  <si>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</si>
  <si>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</si>
  <si>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</si>
  <si>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</si>
  <si>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</si>
  <si>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</si>
  <si>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</si>
  <si>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</si>
  <si>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</si>
  <si>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</si>
  <si>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</si>
  <si>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</si>
  <si>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</si>
  <si>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</si>
  <si>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</si>
  <si>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</si>
  <si>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</si>
  <si>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</si>
  <si>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</si>
  <si>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</si>
  <si>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</si>
  <si>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</si>
  <si>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</si>
  <si>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</si>
  <si>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</si>
  <si>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</si>
  <si>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</si>
  <si>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</si>
  <si>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</si>
  <si>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</si>
  <si>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</si>
  <si>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</si>
  <si>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</si>
  <si>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</si>
  <si>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</si>
  <si>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</si>
  <si>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</si>
  <si>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</si>
  <si>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</si>
  <si>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</si>
  <si>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</si>
  <si>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</si>
  <si>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</si>
  <si>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</si>
  <si>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</si>
  <si>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</si>
  <si>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</si>
  <si>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</si>
  <si>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</si>
  <si>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</si>
  <si>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</si>
  <si>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</si>
  <si>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</si>
  <si>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</si>
  <si>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</si>
  <si>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</si>
  <si>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</si>
  <si>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</si>
  <si>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</si>
  <si>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</si>
  <si>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</si>
  <si>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</si>
  <si>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</si>
  <si>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</si>
  <si>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</si>
  <si>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</si>
  <si>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</si>
  <si>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</si>
  <si>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</si>
  <si>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</si>
  <si>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</si>
  <si>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</si>
  <si>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</si>
  <si>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</si>
  <si>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</si>
  <si>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</si>
  <si>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</si>
  <si>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</si>
  <si>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</si>
  <si>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</si>
  <si>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</si>
  <si>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</si>
  <si>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</si>
  <si>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</si>
  <si>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</si>
  <si>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</si>
  <si>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</si>
  <si>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</si>
  <si>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</si>
  <si>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</si>
  <si>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</si>
  <si>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</si>
  <si>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</si>
  <si>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</si>
  <si>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</si>
  <si>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</si>
  <si>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</si>
  <si>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</si>
  <si>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</si>
  <si>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</si>
  <si>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</si>
  <si>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</si>
  <si>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</si>
  <si>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</si>
  <si>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</si>
  <si>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</si>
  <si>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</si>
  <si>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</si>
  <si>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</si>
  <si>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</si>
  <si>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</si>
  <si>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</si>
  <si>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</si>
  <si>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</si>
  <si>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</si>
  <si>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</si>
  <si>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</si>
  <si>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</si>
  <si>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</si>
  <si>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</si>
  <si>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</si>
  <si>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</si>
  <si>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</si>
  <si>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</si>
  <si>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</si>
  <si>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</si>
  <si>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</si>
  <si>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</si>
  <si>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</si>
  <si>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</si>
  <si>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</si>
  <si>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</si>
  <si>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</si>
  <si>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</si>
  <si>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</si>
  <si>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</si>
  <si>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</si>
  <si>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</si>
  <si>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</si>
  <si>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</si>
  <si>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</si>
  <si>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</si>
  <si>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</si>
  <si>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</si>
  <si>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</si>
  <si>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</si>
  <si>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</si>
  <si>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</si>
  <si>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</si>
  <si>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</si>
  <si>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</si>
  <si>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</si>
  <si>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</si>
  <si>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</si>
  <si>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</si>
  <si>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</si>
  <si>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</si>
  <si>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</si>
  <si>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</si>
  <si>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</si>
  <si>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</si>
  <si>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</si>
  <si>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</si>
  <si>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</si>
  <si>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</si>
  <si>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</si>
  <si>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</si>
  <si>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</si>
  <si>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</si>
  <si>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</si>
  <si>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</si>
  <si>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</si>
  <si>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</si>
  <si>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</si>
  <si>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</si>
  <si>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</si>
  <si>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</si>
  <si>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</si>
  <si>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</si>
  <si>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</si>
  <si>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</si>
  <si>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</si>
  <si>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</si>
  <si>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</si>
  <si>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</si>
  <si>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</si>
  <si>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</si>
  <si>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</si>
  <si>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</si>
  <si>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</si>
  <si>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</si>
  <si>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</si>
  <si>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</si>
  <si>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</si>
  <si>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</si>
  <si>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</si>
  <si>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</si>
  <si>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</si>
  <si>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</si>
  <si>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</si>
  <si>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</si>
  <si>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</si>
  <si>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</si>
  <si>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</si>
  <si>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</si>
  <si>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</si>
  <si>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</si>
  <si>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</si>
  <si>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</si>
  <si>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</si>
  <si>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</si>
  <si>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</si>
  <si>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</si>
  <si>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</si>
  <si>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</si>
  <si>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</si>
  <si>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</si>
  <si>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</si>
  <si>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</si>
  <si>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</si>
  <si>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</si>
  <si>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</si>
  <si>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</si>
  <si>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</si>
  <si>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</si>
  <si>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</si>
  <si>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</si>
  <si>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</si>
  <si>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</si>
  <si>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</si>
  <si>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</si>
  <si>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</si>
  <si>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</si>
  <si>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</si>
  <si>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</si>
  <si>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</si>
  <si>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</si>
  <si>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</si>
  <si>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</si>
  <si>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</si>
  <si>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</si>
  <si>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</si>
  <si>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</si>
  <si>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</si>
  <si>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</si>
  <si>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</si>
  <si>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</si>
  <si>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</si>
  <si>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</si>
  <si>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</si>
  <si>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</si>
  <si>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</si>
  <si>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</si>
  <si>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</si>
  <si>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</si>
  <si>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</si>
  <si>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</si>
  <si>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</si>
  <si>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</si>
  <si>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</si>
  <si>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</si>
  <si>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</si>
  <si>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</si>
  <si>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</si>
  <si>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</si>
  <si>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</si>
  <si>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</si>
  <si>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</si>
  <si>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</si>
  <si>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</si>
  <si>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</si>
  <si>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</si>
  <si>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</si>
  <si>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</si>
  <si>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</si>
  <si>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</si>
  <si>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</si>
  <si>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</si>
  <si>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</si>
  <si>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</si>
  <si>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</si>
  <si>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</si>
  <si>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</si>
  <si>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</si>
  <si>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</si>
  <si>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</si>
  <si>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</si>
  <si>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</si>
  <si>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</si>
  <si>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</si>
  <si>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</si>
  <si>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</si>
  <si>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</si>
  <si>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</si>
  <si>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</si>
  <si>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</si>
  <si>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</si>
  <si>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</si>
  <si>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</si>
  <si>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</si>
  <si>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</si>
  <si>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</si>
  <si>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</si>
  <si>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</si>
  <si>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</si>
  <si>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</si>
  <si>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</si>
  <si>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</si>
  <si>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</si>
  <si>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</si>
  <si>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</si>
  <si>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</si>
  <si>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</si>
  <si>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</si>
  <si>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</si>
  <si>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</si>
  <si>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</si>
  <si>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</si>
  <si>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</si>
  <si>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</si>
  <si>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</si>
  <si>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</si>
  <si>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</si>
  <si>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</si>
  <si>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</si>
  <si>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</si>
  <si>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</si>
  <si>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</si>
  <si>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</si>
  <si>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</si>
  <si>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</si>
  <si>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</si>
  <si>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</si>
  <si>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</si>
  <si>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</si>
  <si>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</si>
  <si>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</si>
  <si>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</si>
  <si>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</si>
  <si>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</si>
  <si>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</si>
  <si>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</si>
  <si>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</si>
  <si>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</si>
  <si>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</si>
  <si>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</si>
  <si>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</si>
  <si>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</si>
  <si>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</si>
  <si>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</si>
  <si>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</si>
  <si>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</si>
  <si>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</si>
  <si>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</si>
  <si>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</si>
  <si>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</si>
  <si>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</si>
  <si>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</si>
  <si>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</si>
  <si>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</si>
  <si>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</si>
  <si>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</si>
  <si>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</si>
  <si>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</si>
  <si>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</si>
  <si>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</si>
  <si>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</si>
  <si>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</si>
  <si>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</si>
  <si>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</si>
  <si>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</si>
  <si>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</si>
  <si>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</si>
  <si>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</si>
  <si>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</si>
  <si>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</si>
  <si>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</si>
  <si>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</si>
  <si>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</si>
  <si>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</si>
  <si>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</si>
  <si>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</si>
  <si>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</si>
  <si>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</si>
  <si>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</si>
  <si>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</si>
  <si>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</si>
  <si>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</si>
  <si>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</si>
  <si>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</si>
  <si>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</si>
  <si>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</si>
  <si>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</si>
  <si>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</si>
  <si>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</si>
  <si>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</si>
  <si>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</si>
  <si>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</si>
  <si>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</si>
  <si>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</si>
  <si>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</si>
  <si>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</si>
  <si>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</si>
  <si>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</si>
  <si>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</si>
  <si>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</si>
  <si>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</si>
  <si>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</si>
  <si>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</si>
  <si>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</si>
  <si>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</si>
  <si>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</si>
  <si>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</si>
  <si>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</si>
  <si>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</si>
  <si>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</si>
  <si>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</si>
  <si>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</si>
  <si>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</si>
  <si>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</si>
  <si>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</si>
  <si>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</si>
  <si>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</si>
  <si>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</si>
  <si>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</si>
  <si>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</si>
  <si>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</si>
  <si>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</si>
  <si>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</si>
  <si>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</si>
  <si>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</si>
  <si>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</si>
  <si>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</si>
  <si>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</si>
  <si>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</si>
  <si>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</si>
  <si>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</si>
  <si>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</si>
  <si>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</si>
  <si>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</si>
  <si>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</si>
  <si>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</si>
  <si>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Kent Young</t>
  </si>
  <si>
    <t>kyoung@nauvoo-colusa.com</t>
  </si>
  <si>
    <t>(217) 453-2231</t>
  </si>
  <si>
    <t>(217) 453-6395</t>
  </si>
  <si>
    <t>X</t>
  </si>
  <si>
    <t>John Meixner</t>
  </si>
  <si>
    <t>jmeixner@roe26.net</t>
  </si>
  <si>
    <t>(309) 837-4821</t>
  </si>
  <si>
    <t>Hancock</t>
  </si>
  <si>
    <t>2461 North State Highway 96</t>
  </si>
  <si>
    <t>Nauvoo</t>
  </si>
  <si>
    <t>millerv@nauvoo-colusa.com</t>
  </si>
  <si>
    <t>dgkoch@dgkochcpa.com</t>
  </si>
  <si>
    <t>(217) 224-8484</t>
  </si>
  <si>
    <t>(217) 224-0504</t>
  </si>
  <si>
    <t>Quincy</t>
  </si>
  <si>
    <t>P.O Box 1007</t>
  </si>
  <si>
    <t>Dennis G Koch &amp; Associates, LLC</t>
  </si>
  <si>
    <t>Dennis Koch</t>
  </si>
  <si>
    <t>Working Cash Bonds</t>
  </si>
  <si>
    <t>Deactivated HS/Warsaw Jr. H to Nauvoo-Colusa</t>
  </si>
  <si>
    <t>Western Area Purchasing Cooperative</t>
  </si>
  <si>
    <t>West Central Illinois Special Education Cooperative</t>
  </si>
  <si>
    <t>Dallas City - Speech and Psyc. Warsaw Band and Ag</t>
  </si>
  <si>
    <t>Hancock County Schools - First Teacher Institute</t>
  </si>
  <si>
    <t>IL</t>
  </si>
  <si>
    <t>066-004856</t>
  </si>
  <si>
    <t>Dennis G Koch &amp; Associates, LLC - CPAs</t>
  </si>
  <si>
    <t>Nauvoo-Colusa CUSD 325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</si>
</sst>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xdr:colOff>
          <xdr:row>4</xdr:row>
          <xdr:rowOff>19050</xdr:rowOff>
        </xdr:from>
        <xdr:to>
          <xdr:col>3</xdr:col>
          <xdr:colOff>314325</xdr:colOff>
          <xdr:row>8</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5" t="s">
        <v>1952</v>
      </c>
      <c r="B3" s="1816"/>
      <c r="C3" s="1816"/>
      <c r="D3" s="1817"/>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2102</v>
      </c>
      <c r="C5" s="178" t="s">
        <v>1061</v>
      </c>
      <c r="D5" s="362"/>
      <c r="E5" s="362"/>
      <c r="H5" s="192"/>
      <c r="I5" s="2154" t="s">
        <v>769</v>
      </c>
      <c r="J5" s="2153"/>
      <c r="K5" s="2153"/>
      <c r="L5" s="2153"/>
      <c r="M5" s="2153"/>
      <c r="N5" s="2153"/>
      <c r="O5" s="2153"/>
      <c r="P5" s="2153"/>
      <c r="Q5" s="2153"/>
      <c r="R5" s="2153"/>
      <c r="S5" s="2153"/>
    </row>
    <row r="6" spans="1:28" ht="14.1" customHeight="1" x14ac:dyDescent="0.2">
      <c r="B6" s="441"/>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1" t="s">
        <v>2102</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8">
        <v>26034325026</v>
      </c>
      <c r="B13" s="2179"/>
      <c r="C13" s="2179"/>
      <c r="D13" s="2179"/>
      <c r="E13" s="2179"/>
      <c r="F13" s="2179"/>
      <c r="G13" s="2179"/>
      <c r="H13" s="2180"/>
      <c r="I13" s="184"/>
      <c r="J13" s="183"/>
      <c r="K13" s="181"/>
      <c r="L13" s="183"/>
      <c r="M13" s="183"/>
      <c r="N13" s="183"/>
      <c r="O13" s="183"/>
      <c r="P13" s="183"/>
      <c r="Q13" s="183"/>
      <c r="R13" s="183"/>
      <c r="S13" s="183"/>
      <c r="T13" s="2183" t="s">
        <v>2115</v>
      </c>
      <c r="U13" s="2184"/>
      <c r="V13" s="2184"/>
      <c r="W13" s="2184"/>
      <c r="X13" s="2184"/>
      <c r="Y13" s="2185"/>
      <c r="Z13" s="2185"/>
      <c r="AA13" s="2186"/>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2" t="s">
        <v>2106</v>
      </c>
      <c r="B15" s="2181"/>
      <c r="C15" s="2181"/>
      <c r="D15" s="2181"/>
      <c r="E15" s="2181"/>
      <c r="F15" s="2181"/>
      <c r="G15" s="2181"/>
      <c r="H15" s="2182"/>
      <c r="T15" s="2113" t="s">
        <v>2116</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2126</v>
      </c>
      <c r="B17" s="2139"/>
      <c r="C17" s="2139"/>
      <c r="D17" s="2139"/>
      <c r="E17" s="2139"/>
      <c r="F17" s="2139"/>
      <c r="G17" s="2139"/>
      <c r="H17" s="2164"/>
      <c r="T17" s="2192" t="s">
        <v>2114</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3" t="s">
        <v>766</v>
      </c>
      <c r="AA18" s="200"/>
    </row>
    <row r="19" spans="1:27" ht="13.5" customHeight="1" x14ac:dyDescent="0.2">
      <c r="A19" s="2132" t="s">
        <v>2107</v>
      </c>
      <c r="B19" s="2130"/>
      <c r="C19" s="2130"/>
      <c r="D19" s="2130"/>
      <c r="E19" s="2130"/>
      <c r="F19" s="2130"/>
      <c r="G19" s="2130"/>
      <c r="H19" s="2112"/>
      <c r="I19" s="183"/>
      <c r="J19" s="377"/>
      <c r="K19" s="194"/>
      <c r="L19" s="192"/>
      <c r="M19" s="651" t="s">
        <v>355</v>
      </c>
      <c r="P19" s="180"/>
      <c r="Q19" s="180"/>
      <c r="R19" s="180"/>
      <c r="S19" s="184"/>
      <c r="T19" s="2132" t="s">
        <v>2113</v>
      </c>
      <c r="U19" s="2111"/>
      <c r="V19" s="2111"/>
      <c r="W19" s="2112"/>
      <c r="X19" s="2129" t="s">
        <v>2123</v>
      </c>
      <c r="Y19" s="2191"/>
      <c r="Z19" s="2189">
        <v>62301</v>
      </c>
      <c r="AA19" s="219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10" t="s">
        <v>2108</v>
      </c>
      <c r="B21" s="2111"/>
      <c r="C21" s="2111"/>
      <c r="D21" s="2111"/>
      <c r="E21" s="2111"/>
      <c r="F21" s="2111"/>
      <c r="G21" s="2111"/>
      <c r="H21" s="2112"/>
      <c r="I21" s="2158" t="s">
        <v>767</v>
      </c>
      <c r="J21" s="2153"/>
      <c r="K21" s="2153"/>
      <c r="L21" s="2153"/>
      <c r="M21" s="2153"/>
      <c r="N21" s="2153"/>
      <c r="O21" s="2153"/>
      <c r="P21" s="2153"/>
      <c r="Q21" s="2153"/>
      <c r="R21" s="2153"/>
      <c r="S21" s="2159"/>
      <c r="T21" s="2138" t="s">
        <v>2111</v>
      </c>
      <c r="U21" s="2198"/>
      <c r="V21" s="2198"/>
      <c r="W21" s="2198"/>
      <c r="X21" s="2203" t="s">
        <v>2112</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1904</v>
      </c>
      <c r="U22" s="271"/>
      <c r="V22" s="341"/>
      <c r="W22" s="271"/>
      <c r="X22" s="1914" t="s">
        <v>1573</v>
      </c>
      <c r="Z22" s="199"/>
      <c r="AA22" s="200"/>
    </row>
    <row r="23" spans="1:27" ht="13.5" customHeight="1" x14ac:dyDescent="0.2">
      <c r="A23" s="2155" t="s">
        <v>2109</v>
      </c>
      <c r="B23" s="2156"/>
      <c r="C23" s="2156"/>
      <c r="D23" s="2156"/>
      <c r="E23" s="2156"/>
      <c r="F23" s="2156"/>
      <c r="G23" s="2156"/>
      <c r="H23" s="2157"/>
      <c r="T23" s="2138" t="s">
        <v>2124</v>
      </c>
      <c r="U23" s="2198"/>
      <c r="V23" s="2198"/>
      <c r="W23" s="2198"/>
      <c r="X23" s="2200">
        <v>43373</v>
      </c>
      <c r="Y23" s="2201"/>
      <c r="Z23" s="2201"/>
      <c r="AA23" s="2202"/>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62354</v>
      </c>
      <c r="B25" s="2111"/>
      <c r="C25" s="2111"/>
      <c r="D25" s="2111"/>
      <c r="E25" s="2111"/>
      <c r="F25" s="2111"/>
      <c r="G25" s="2111"/>
      <c r="H25" s="2112"/>
      <c r="I25" s="652"/>
      <c r="J25" s="203"/>
      <c r="K25" s="203"/>
      <c r="L25" s="203"/>
      <c r="M25" s="203"/>
      <c r="N25" s="203"/>
      <c r="O25" s="203"/>
      <c r="P25" s="203"/>
      <c r="Q25" s="203"/>
      <c r="R25" s="203"/>
      <c r="S25" s="204"/>
      <c r="T25" s="2195" t="s">
        <v>2110</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1" t="s">
        <v>1896</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t="s">
        <v>2102</v>
      </c>
      <c r="F29" s="1509" t="s">
        <v>1571</v>
      </c>
      <c r="G29" s="653"/>
      <c r="I29" s="274"/>
      <c r="J29" s="390"/>
      <c r="K29" s="181" t="s">
        <v>656</v>
      </c>
      <c r="L29" s="1701" t="s">
        <v>2102</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4"/>
      <c r="J30" s="390"/>
      <c r="K30" s="181" t="s">
        <v>656</v>
      </c>
      <c r="L30" s="1701" t="s">
        <v>2102</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2102</v>
      </c>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2102</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8" t="s">
        <v>2098</v>
      </c>
      <c r="B38" s="2139"/>
      <c r="C38" s="2139"/>
      <c r="D38" s="2139"/>
      <c r="E38" s="2139"/>
      <c r="F38" s="2111"/>
      <c r="G38" s="2111"/>
      <c r="H38" s="2112"/>
      <c r="I38" s="2133"/>
      <c r="J38" s="2134"/>
      <c r="K38" s="2134"/>
      <c r="L38" s="2134"/>
      <c r="M38" s="2134"/>
      <c r="N38" s="2134"/>
      <c r="O38" s="2134"/>
      <c r="P38" s="2114"/>
      <c r="Q38" s="2114"/>
      <c r="R38" s="2114"/>
      <c r="S38" s="2115"/>
      <c r="T38" s="2113" t="s">
        <v>2103</v>
      </c>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t="s">
        <v>2099</v>
      </c>
      <c r="B40" s="2125"/>
      <c r="C40" s="2126"/>
      <c r="D40" s="2126"/>
      <c r="E40" s="2126"/>
      <c r="F40" s="2127"/>
      <c r="G40" s="2127"/>
      <c r="H40" s="2128"/>
      <c r="I40" s="2141"/>
      <c r="J40" s="2142"/>
      <c r="K40" s="2142"/>
      <c r="L40" s="2142"/>
      <c r="M40" s="2142"/>
      <c r="N40" s="2142"/>
      <c r="O40" s="2142"/>
      <c r="P40" s="2142"/>
      <c r="Q40" s="2142"/>
      <c r="R40" s="2142"/>
      <c r="S40" s="2143"/>
      <c r="T40" s="2141" t="s">
        <v>2104</v>
      </c>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2100</v>
      </c>
      <c r="B42" s="2111"/>
      <c r="C42" s="2112"/>
      <c r="D42" s="2129" t="s">
        <v>2101</v>
      </c>
      <c r="E42" s="2111"/>
      <c r="F42" s="2111"/>
      <c r="G42" s="2111"/>
      <c r="H42" s="2112"/>
      <c r="I42" s="2113"/>
      <c r="J42" s="2114"/>
      <c r="K42" s="2114"/>
      <c r="L42" s="2114"/>
      <c r="M42" s="2114"/>
      <c r="N42" s="2114"/>
      <c r="O42" s="2115"/>
      <c r="P42" s="2140"/>
      <c r="Q42" s="2114"/>
      <c r="R42" s="2114"/>
      <c r="S42" s="2115"/>
      <c r="T42" s="2113" t="s">
        <v>2105</v>
      </c>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I22" sqref="I22:S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2097</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2096</v>
      </c>
      <c r="B37" s="1978"/>
      <c r="C37" s="603"/>
      <c r="D37" s="603"/>
      <c r="E37" s="604"/>
    </row>
    <row r="38" spans="1:5" x14ac:dyDescent="0.2">
      <c r="A38" s="215" t="s">
        <v>2095</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2" orientation="portrait" r:id="rId4"/>
  <headerFooter>
    <oddHeader>&amp;C&amp;"Arial,Bold"Nauvoo-Colusa CUSD #325</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1" colorId="8" zoomScale="110" zoomScaleNormal="110" workbookViewId="0">
      <selection activeCell="I22" sqref="I22:S2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486</v>
      </c>
      <c r="D4" s="2222"/>
      <c r="E4" s="2222"/>
      <c r="F4" s="2222"/>
      <c r="G4" s="2222"/>
      <c r="H4" s="2222"/>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3"/>
      <c r="C23" s="612"/>
      <c r="D23" s="1984"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3"/>
      <c r="C26" s="612"/>
      <c r="D26" s="1984"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6" t="s">
        <v>1966</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3"/>
      <c r="C57" s="2224"/>
      <c r="D57" s="2224"/>
      <c r="E57" s="2224"/>
      <c r="F57" s="2224"/>
      <c r="G57" s="2224"/>
      <c r="H57" s="2225"/>
      <c r="I57" s="3"/>
    </row>
    <row r="58" spans="1:9" s="32" customFormat="1" x14ac:dyDescent="0.2">
      <c r="A58" s="1733"/>
      <c r="B58" s="2226"/>
      <c r="C58" s="2227"/>
      <c r="D58" s="2227"/>
      <c r="E58" s="2227"/>
      <c r="F58" s="2227"/>
      <c r="G58" s="2227"/>
      <c r="H58" s="2228"/>
      <c r="I58" s="3"/>
    </row>
    <row r="59" spans="1:9" s="32" customFormat="1" x14ac:dyDescent="0.2">
      <c r="A59" s="1733"/>
      <c r="B59" s="2226"/>
      <c r="C59" s="2227"/>
      <c r="D59" s="2227"/>
      <c r="E59" s="2227"/>
      <c r="F59" s="2227"/>
      <c r="G59" s="2227"/>
      <c r="H59" s="2228"/>
      <c r="I59" s="3"/>
    </row>
    <row r="60" spans="1:9" s="32" customFormat="1" x14ac:dyDescent="0.2">
      <c r="A60" s="1733"/>
      <c r="B60" s="2226"/>
      <c r="C60" s="2227"/>
      <c r="D60" s="2227"/>
      <c r="E60" s="2227"/>
      <c r="F60" s="2227"/>
      <c r="G60" s="2227"/>
      <c r="H60" s="2228"/>
      <c r="I60" s="3"/>
    </row>
    <row r="61" spans="1:9" s="32" customFormat="1" x14ac:dyDescent="0.2">
      <c r="A61" s="1733"/>
      <c r="B61" s="2226"/>
      <c r="C61" s="2227"/>
      <c r="D61" s="2227"/>
      <c r="E61" s="2227"/>
      <c r="F61" s="2227"/>
      <c r="G61" s="2227"/>
      <c r="H61" s="2228"/>
      <c r="I61" s="3"/>
    </row>
    <row r="62" spans="1:9" s="32" customFormat="1" x14ac:dyDescent="0.2">
      <c r="A62" s="1733"/>
      <c r="B62" s="2226"/>
      <c r="C62" s="2227"/>
      <c r="D62" s="2227"/>
      <c r="E62" s="2227"/>
      <c r="F62" s="2227"/>
      <c r="G62" s="2227"/>
      <c r="H62" s="2228"/>
      <c r="I62" s="3"/>
    </row>
    <row r="63" spans="1:9" s="32" customFormat="1" x14ac:dyDescent="0.2">
      <c r="A63" s="1733"/>
      <c r="B63" s="2226"/>
      <c r="C63" s="2227"/>
      <c r="D63" s="2227"/>
      <c r="E63" s="2227"/>
      <c r="F63" s="2227"/>
      <c r="G63" s="2227"/>
      <c r="H63" s="2228"/>
      <c r="I63" s="3"/>
    </row>
    <row r="64" spans="1:9" s="32" customFormat="1" x14ac:dyDescent="0.2">
      <c r="A64" s="1733"/>
      <c r="B64" s="2226"/>
      <c r="C64" s="2227"/>
      <c r="D64" s="2227"/>
      <c r="E64" s="2227"/>
      <c r="F64" s="2227"/>
      <c r="G64" s="2227"/>
      <c r="H64" s="2228"/>
      <c r="I64" s="3"/>
    </row>
    <row r="65" spans="1:9" s="32" customFormat="1" x14ac:dyDescent="0.2">
      <c r="A65" s="1733"/>
      <c r="B65" s="2226"/>
      <c r="C65" s="2227"/>
      <c r="D65" s="2227"/>
      <c r="E65" s="2227"/>
      <c r="F65" s="2227"/>
      <c r="G65" s="2227"/>
      <c r="H65" s="2228"/>
      <c r="I65" s="3"/>
    </row>
    <row r="66" spans="1:9" s="32" customFormat="1" x14ac:dyDescent="0.2">
      <c r="A66" s="1733"/>
      <c r="B66" s="2226"/>
      <c r="C66" s="2227"/>
      <c r="D66" s="2227"/>
      <c r="E66" s="2227"/>
      <c r="F66" s="2227"/>
      <c r="G66" s="2227"/>
      <c r="H66" s="2228"/>
      <c r="I66" s="3"/>
    </row>
    <row r="67" spans="1:9" s="32" customFormat="1" ht="9" customHeight="1" x14ac:dyDescent="0.2">
      <c r="A67" s="1734"/>
      <c r="B67" s="2229"/>
      <c r="C67" s="2230"/>
      <c r="D67" s="2230"/>
      <c r="E67" s="2230"/>
      <c r="F67" s="2230"/>
      <c r="G67" s="2230"/>
      <c r="H67" s="2231"/>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6" t="s">
        <v>1579</v>
      </c>
      <c r="B70" s="2219"/>
      <c r="C70" s="2219"/>
      <c r="D70" s="2219"/>
      <c r="E70" s="2220"/>
      <c r="F70" s="2220"/>
      <c r="G70" s="2220"/>
      <c r="H70" s="2220"/>
      <c r="I70" s="2220"/>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5" t="s">
        <v>1575</v>
      </c>
      <c r="B83" s="2235"/>
      <c r="C83" s="2235"/>
      <c r="D83" s="2236"/>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1980</v>
      </c>
      <c r="C92" s="619"/>
      <c r="E92" s="1270"/>
      <c r="F92" s="1561"/>
      <c r="H92" s="332"/>
    </row>
    <row r="93" spans="1:10" s="32" customFormat="1" ht="16.5" customHeight="1" x14ac:dyDescent="0.2">
      <c r="A93" s="29"/>
      <c r="B93" s="1985" t="s">
        <v>1981</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2125</v>
      </c>
      <c r="D114" s="2207"/>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1588</v>
      </c>
      <c r="D117" s="2209"/>
      <c r="E117" s="2210"/>
      <c r="F117" s="2210"/>
      <c r="G117" s="2210"/>
      <c r="H117" s="2210"/>
      <c r="I117" s="1483"/>
    </row>
    <row r="118" spans="1:9" s="32" customFormat="1" ht="24" customHeight="1" x14ac:dyDescent="0.2">
      <c r="A118" s="1522"/>
      <c r="B118" s="1522"/>
      <c r="C118" s="1522"/>
      <c r="D118" s="1409"/>
      <c r="E118" s="1538"/>
      <c r="F118" s="2109">
        <v>42941</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70" firstPageNumber="2" orientation="portrait" useFirstPageNumber="1" r:id="rId1"/>
  <headerFooter differentOddEven="1" alignWithMargins="0">
    <oddHeader>&amp;L&amp;8Page &amp;P&amp;C&amp;"Arial,Bold"Nauvoo-Colusa CUSD $325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topLeftCell="A33" colorId="8" zoomScale="110" zoomScaleNormal="110" workbookViewId="0">
      <selection activeCell="H70" sqref="H70:H7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55214230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2.5499999999999998E-2</v>
      </c>
      <c r="E10" s="99" t="s">
        <v>1164</v>
      </c>
      <c r="F10" s="468">
        <v>5.0000000000000001E-3</v>
      </c>
      <c r="G10" s="99" t="s">
        <v>1164</v>
      </c>
      <c r="H10" s="468">
        <v>2E-3</v>
      </c>
      <c r="I10" s="99" t="s">
        <v>1165</v>
      </c>
      <c r="J10" s="469">
        <f>ROUND(D10+F10+H10,5)</f>
        <v>3.2500000000000001E-2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3175839</v>
      </c>
      <c r="E16" s="99"/>
      <c r="F16" s="81">
        <f>SUM('Acct Summary 7-8'!C17,'Acct Summary 7-8'!D17,'Acct Summary 7-8'!F17)</f>
        <v>2907271</v>
      </c>
      <c r="G16" s="99"/>
      <c r="H16" s="81">
        <f>SUM(D16-F16)</f>
        <v>268568</v>
      </c>
      <c r="I16" s="92"/>
      <c r="J16" s="81">
        <f>SUM('Acct Summary 7-8'!C81,'Acct Summary 7-8'!D81,'Acct Summary 7-8'!F81,'Acct Summary 7-8'!I81)</f>
        <v>1205906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2102</v>
      </c>
      <c r="C31" s="403" t="s">
        <v>670</v>
      </c>
      <c r="D31" s="62" t="s">
        <v>1239</v>
      </c>
      <c r="E31" s="92"/>
      <c r="F31" s="92"/>
      <c r="G31" s="100"/>
      <c r="H31" s="252">
        <f>IF(B31="X",(J7*0.069),IF(B32="X",(J7*0.138),"Enter x in a.or b."))</f>
        <v>3809781.87</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90" firstPageNumber="3" orientation="portrait" useFirstPageNumber="1" r:id="rId1"/>
  <headerFooter alignWithMargins="0">
    <oddHeader>&amp;L&amp;8Page &amp;P&amp;C&amp;"Arial,Bold" Nauvoo-Colusa CUSD #325&amp;R&amp;8Page &amp;P</oddHeader>
    <oddFooter>&amp;L&amp;8Printed: &amp;D
&amp;F&amp;R&amp;"Arial,Italic"&amp;9The Auditors' Report and Notes are an integral part of this Annual Financial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I22" sqref="I22:S2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Nauvoo-Colusa CUSD 325</v>
      </c>
      <c r="E7" s="135"/>
      <c r="G7" s="136"/>
      <c r="H7" s="137"/>
      <c r="I7" s="137"/>
      <c r="J7" s="137"/>
      <c r="K7" s="137"/>
      <c r="L7"/>
      <c r="M7"/>
      <c r="N7"/>
      <c r="O7"/>
      <c r="P7"/>
    </row>
    <row r="8" spans="1:18" ht="12.75" x14ac:dyDescent="0.2">
      <c r="A8"/>
      <c r="B8"/>
      <c r="C8" s="133" t="s">
        <v>1316</v>
      </c>
      <c r="D8" s="138">
        <f>COVER!A13</f>
        <v>26034325026</v>
      </c>
      <c r="E8" s="139"/>
      <c r="G8"/>
      <c r="H8"/>
      <c r="I8"/>
      <c r="J8"/>
      <c r="K8"/>
      <c r="L8"/>
      <c r="M8"/>
      <c r="N8"/>
      <c r="O8"/>
      <c r="P8"/>
    </row>
    <row r="9" spans="1:18" ht="12.75" x14ac:dyDescent="0.2">
      <c r="A9"/>
      <c r="B9"/>
      <c r="C9" s="133" t="s">
        <v>809</v>
      </c>
      <c r="D9" s="333" t="str">
        <f>COVER!A15</f>
        <v>Hancock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1205906</v>
      </c>
      <c r="I12" s="1151"/>
      <c r="J12" s="1151"/>
      <c r="K12" s="1152">
        <f>TRUNC((H12/H13*100000),5)/100000</f>
        <v>0.37971257349999998</v>
      </c>
      <c r="L12" s="1153"/>
      <c r="M12" s="101" t="s">
        <v>1339</v>
      </c>
      <c r="N12" s="101"/>
      <c r="O12" s="1154">
        <v>0.35</v>
      </c>
      <c r="P12" s="153"/>
      <c r="Q12" s="153"/>
    </row>
    <row r="13" spans="1:18" s="155" customFormat="1" ht="11.25" x14ac:dyDescent="0.2">
      <c r="A13" s="153"/>
      <c r="B13" s="1148"/>
      <c r="C13" s="2254" t="s">
        <v>1580</v>
      </c>
      <c r="D13" s="2255"/>
      <c r="E13" s="153"/>
      <c r="F13" s="326" t="s">
        <v>910</v>
      </c>
      <c r="G13" s="1149"/>
      <c r="H13" s="1150">
        <f>SUM('Acct Summary 7-8'!C8+'Acct Summary 7-8'!D8+'Acct Summary 7-8'!F8+'Acct Summary 7-8'!I8)+H14</f>
        <v>3175839</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2907271</v>
      </c>
      <c r="I17" s="1151"/>
      <c r="J17" s="1157"/>
      <c r="K17" s="1152">
        <f>TRUNC((H17/H18*100000),5)/100000</f>
        <v>0.91543400019999999</v>
      </c>
      <c r="L17" s="1153"/>
      <c r="M17" s="1114" t="s">
        <v>1367</v>
      </c>
      <c r="O17" s="1158" t="str">
        <f>IF(AND(O16="2", J20 &gt; 2),"1",IF(AND(O16 = "1", J20 &gt; 2),"2",IF(AND(O16="1", J20 &gt;1),"1","0")))</f>
        <v>0</v>
      </c>
      <c r="P17" s="153"/>
    </row>
    <row r="18" spans="1:18" s="155" customFormat="1" ht="11.25" x14ac:dyDescent="0.2">
      <c r="A18" s="153"/>
      <c r="B18" s="1148"/>
      <c r="C18" s="2254" t="s">
        <v>1572</v>
      </c>
      <c r="D18" s="2255"/>
      <c r="E18" s="153"/>
      <c r="F18" s="1136" t="s">
        <v>911</v>
      </c>
      <c r="G18" s="1149"/>
      <c r="H18" s="1150">
        <f>SUM('Acct Summary 7-8'!C8+'Acct Summary 7-8'!D8+'Acct Summary 7-8'!F8+'Acct Summary 7-8'!I8)+H19</f>
        <v>3175839</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1" t="s">
        <v>1707</v>
      </c>
      <c r="D24" s="2251"/>
      <c r="E24" s="153"/>
      <c r="F24" s="153" t="s">
        <v>513</v>
      </c>
      <c r="G24" s="1149"/>
      <c r="H24" s="1150">
        <f>SUM('Assets-Liab 5-6'!C4+'Assets-Liab 5-6'!D4+'Assets-Liab 5-6'!F4+'Assets-Liab 5-6'!I4+'Assets-Liab 5-6'!C5+'Assets-Liab 5-6'!D5+'Assets-Liab 5-6'!F5+'Assets-Liab 5-6'!I5)</f>
        <v>1205906</v>
      </c>
      <c r="I24" s="676"/>
      <c r="J24" s="676"/>
      <c r="K24" s="1161">
        <f>TRUNC(((H24/H25*100000)/100000),2)</f>
        <v>149.32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8075.7527799999998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1525293.10375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100000</v>
      </c>
      <c r="I32" s="1159"/>
      <c r="J32" s="1159"/>
      <c r="K32" s="1161">
        <f>TRUNC(100-((((H32/H33*100))*100)/100),2)</f>
        <v>97.37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3809781.87</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&amp;P&amp;C&amp;"Arial,Bold"Nauvoo-Colusa CUSD #325 &amp;R&amp;8Page &amp;P</oddHeader>
    <oddFooter>&amp;L&amp;8Printed: &amp;D
&amp;F&amp;R&amp;"Arial,Italic"&amp;9The Auditors' Report and Notes are an integral part of this Annual Financial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topLeftCell="C1" activePane="topRight" state="frozen"/>
      <selection activeCell="I22" sqref="I22:S22"/>
      <selection pane="topRight" activeCell="I22" sqref="I22:S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524503</v>
      </c>
      <c r="D4" s="408">
        <v>344612</v>
      </c>
      <c r="E4" s="408">
        <v>98187</v>
      </c>
      <c r="F4" s="408">
        <v>190540</v>
      </c>
      <c r="G4" s="408">
        <v>285248</v>
      </c>
      <c r="H4" s="408"/>
      <c r="I4" s="408">
        <v>146251</v>
      </c>
      <c r="J4" s="432">
        <v>532998</v>
      </c>
      <c r="K4" s="408">
        <v>102871</v>
      </c>
      <c r="L4" s="408">
        <v>34814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524503</v>
      </c>
      <c r="D13" s="681">
        <f t="shared" ref="D13:L13" si="0">SUM(D4:D12)</f>
        <v>344612</v>
      </c>
      <c r="E13" s="681">
        <f t="shared" si="0"/>
        <v>98187</v>
      </c>
      <c r="F13" s="681">
        <f t="shared" si="0"/>
        <v>190540</v>
      </c>
      <c r="G13" s="681">
        <f t="shared" si="0"/>
        <v>285248</v>
      </c>
      <c r="H13" s="681">
        <f t="shared" si="0"/>
        <v>0</v>
      </c>
      <c r="I13" s="681">
        <f t="shared" si="0"/>
        <v>146251</v>
      </c>
      <c r="J13" s="681">
        <f t="shared" si="0"/>
        <v>532998</v>
      </c>
      <c r="K13" s="681">
        <f t="shared" si="0"/>
        <v>102871</v>
      </c>
      <c r="L13" s="681">
        <f t="shared" si="0"/>
        <v>34814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29900</v>
      </c>
      <c r="N16" s="711"/>
    </row>
    <row r="17" spans="1:14" s="696" customFormat="1" ht="12.75" customHeight="1" x14ac:dyDescent="0.2">
      <c r="A17" s="710" t="s">
        <v>1692</v>
      </c>
      <c r="B17" s="538">
        <v>230</v>
      </c>
      <c r="C17" s="503"/>
      <c r="D17" s="503"/>
      <c r="E17" s="503"/>
      <c r="F17" s="503"/>
      <c r="G17" s="503"/>
      <c r="H17" s="503"/>
      <c r="I17" s="503"/>
      <c r="J17" s="503"/>
      <c r="K17" s="503"/>
      <c r="L17" s="503"/>
      <c r="M17" s="432">
        <v>958113</v>
      </c>
      <c r="N17" s="711"/>
    </row>
    <row r="18" spans="1:14" s="696" customFormat="1" ht="12.75" customHeight="1" x14ac:dyDescent="0.2">
      <c r="A18" s="710" t="s">
        <v>1693</v>
      </c>
      <c r="B18" s="538">
        <v>240</v>
      </c>
      <c r="C18" s="503"/>
      <c r="D18" s="503"/>
      <c r="E18" s="503"/>
      <c r="F18" s="503"/>
      <c r="G18" s="503"/>
      <c r="H18" s="503"/>
      <c r="I18" s="503"/>
      <c r="J18" s="503"/>
      <c r="K18" s="503"/>
      <c r="L18" s="503"/>
      <c r="M18" s="432">
        <v>47051</v>
      </c>
      <c r="N18" s="711"/>
    </row>
    <row r="19" spans="1:14" s="696" customFormat="1" ht="12.75" customHeight="1" x14ac:dyDescent="0.2">
      <c r="A19" s="710" t="s">
        <v>1694</v>
      </c>
      <c r="B19" s="538">
        <v>250</v>
      </c>
      <c r="C19" s="503"/>
      <c r="D19" s="503"/>
      <c r="E19" s="503"/>
      <c r="F19" s="503"/>
      <c r="G19" s="503"/>
      <c r="H19" s="503"/>
      <c r="I19" s="503"/>
      <c r="J19" s="503"/>
      <c r="K19" s="503"/>
      <c r="L19" s="503"/>
      <c r="M19" s="432">
        <v>142240</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98187</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1813</v>
      </c>
    </row>
    <row r="23" spans="1:14" ht="13.5" customHeight="1" thickBot="1" x14ac:dyDescent="0.25">
      <c r="A23" s="460" t="s">
        <v>729</v>
      </c>
      <c r="B23" s="716"/>
      <c r="C23" s="429"/>
      <c r="D23" s="429"/>
      <c r="E23" s="429"/>
      <c r="F23" s="429"/>
      <c r="G23" s="429"/>
      <c r="H23" s="429"/>
      <c r="I23" s="429"/>
      <c r="J23" s="429"/>
      <c r="K23" s="429"/>
      <c r="L23" s="429"/>
      <c r="M23" s="685">
        <f>SUM(M15:M22)</f>
        <v>1177304</v>
      </c>
      <c r="N23" s="685">
        <f>SUM(N21:N22)</f>
        <v>100000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34814</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34814</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100000</v>
      </c>
    </row>
    <row r="37" spans="1:14" ht="13.5" thickBot="1" x14ac:dyDescent="0.25">
      <c r="A37" s="460" t="s">
        <v>739</v>
      </c>
      <c r="B37" s="716"/>
      <c r="C37" s="503"/>
      <c r="D37" s="503"/>
      <c r="E37" s="503"/>
      <c r="F37" s="503"/>
      <c r="G37" s="503"/>
      <c r="H37" s="503"/>
      <c r="I37" s="503"/>
      <c r="J37" s="503"/>
      <c r="K37" s="503"/>
      <c r="L37" s="510"/>
      <c r="M37" s="429"/>
      <c r="N37" s="685">
        <f>SUM(N36:N36)</f>
        <v>100000</v>
      </c>
    </row>
    <row r="38" spans="1:14" customFormat="1" ht="13.5" customHeight="1" thickTop="1" x14ac:dyDescent="0.2">
      <c r="A38" s="620" t="s">
        <v>485</v>
      </c>
      <c r="B38" s="538">
        <v>714</v>
      </c>
      <c r="C38" s="719"/>
      <c r="D38" s="719"/>
      <c r="E38" s="719">
        <v>98187</v>
      </c>
      <c r="F38" s="719"/>
      <c r="G38" s="719"/>
      <c r="H38" s="719"/>
      <c r="I38" s="719"/>
      <c r="J38" s="718">
        <v>532998</v>
      </c>
      <c r="K38" s="719"/>
      <c r="L38" s="1090"/>
      <c r="M38" s="686"/>
      <c r="N38" s="686"/>
    </row>
    <row r="39" spans="1:14" customFormat="1" ht="13.5" customHeight="1" x14ac:dyDescent="0.2">
      <c r="A39" s="620" t="s">
        <v>398</v>
      </c>
      <c r="B39" s="538">
        <v>730</v>
      </c>
      <c r="C39" s="719">
        <v>524503</v>
      </c>
      <c r="D39" s="719">
        <v>344612</v>
      </c>
      <c r="E39" s="719"/>
      <c r="F39" s="719">
        <v>190540</v>
      </c>
      <c r="G39" s="719">
        <v>285248</v>
      </c>
      <c r="H39" s="719"/>
      <c r="I39" s="719">
        <v>146251</v>
      </c>
      <c r="J39" s="718"/>
      <c r="K39" s="719">
        <v>102871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1177304</v>
      </c>
      <c r="N40" s="686"/>
    </row>
    <row r="41" spans="1:14" ht="13.5" customHeight="1" thickBot="1" x14ac:dyDescent="0.25">
      <c r="A41" s="460" t="s">
        <v>741</v>
      </c>
      <c r="B41" s="451"/>
      <c r="C41" s="481">
        <f>(SUM(C34,C37,C38,C39))</f>
        <v>524503</v>
      </c>
      <c r="D41" s="481">
        <f t="shared" ref="D41:L41" si="2">SUM(D34,D37,D38:D39)</f>
        <v>344612</v>
      </c>
      <c r="E41" s="481">
        <f t="shared" si="2"/>
        <v>98187</v>
      </c>
      <c r="F41" s="481">
        <f t="shared" si="2"/>
        <v>190540</v>
      </c>
      <c r="G41" s="481">
        <f t="shared" si="2"/>
        <v>285248</v>
      </c>
      <c r="H41" s="481">
        <f t="shared" si="2"/>
        <v>0</v>
      </c>
      <c r="I41" s="481">
        <f t="shared" si="2"/>
        <v>146251</v>
      </c>
      <c r="J41" s="481">
        <f t="shared" si="2"/>
        <v>532998</v>
      </c>
      <c r="K41" s="481">
        <f t="shared" si="2"/>
        <v>102871</v>
      </c>
      <c r="L41" s="481">
        <f t="shared" si="2"/>
        <v>34814</v>
      </c>
      <c r="M41" s="481">
        <f>SUM(M40)</f>
        <v>1177304</v>
      </c>
      <c r="N41" s="481">
        <f>SUM(N37)</f>
        <v>100000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&amp;P&amp;C&amp;"Arial,Bold"&amp;9Nauvoo-Colusa CUSD #325
STATEMENT OF ASSETS AND LIABILITIES ARISING FROM CASH TRANSACTIONS
STATEMENT OF POSITION AS OF JUNE 30, 2017&amp;R&amp;8Page &amp;P</oddHeader>
    <oddFooter>&amp;L&amp;8Print Date:  &amp;D
&amp;F&amp;R&amp;"Arial,Italic"&amp;9The Auditors' Report and Notes are an integral part of this Annual Financial Report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22" sqref="I22:S22"/>
      <selection pane="bottomLeft" activeCell="I22" sqref="I22:S2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2">
        <v>1000</v>
      </c>
      <c r="C4" s="687">
        <f>'Revenues 9-14'!C109</f>
        <v>2033324</v>
      </c>
      <c r="D4" s="687">
        <f>'Revenues 9-14'!D109</f>
        <v>293632</v>
      </c>
      <c r="E4" s="687">
        <f>'Revenues 9-14'!E109</f>
        <v>260741</v>
      </c>
      <c r="F4" s="687">
        <f>'Revenues 9-14'!F109</f>
        <v>117435</v>
      </c>
      <c r="G4" s="687">
        <f>'Revenues 9-14'!G109</f>
        <v>119444</v>
      </c>
      <c r="H4" s="687">
        <f>'Revenues 9-14'!H109</f>
        <v>0</v>
      </c>
      <c r="I4" s="687">
        <f>'Revenues 9-14'!I109</f>
        <v>29358</v>
      </c>
      <c r="J4" s="687">
        <f>'Revenues 9-14'!J109</f>
        <v>290414</v>
      </c>
      <c r="K4" s="687">
        <f>'Revenues 9-14'!K109</f>
        <v>29292</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391516</v>
      </c>
      <c r="D6" s="688">
        <f>'Revenues 9-14'!D173</f>
        <v>0</v>
      </c>
      <c r="E6" s="688">
        <f>'Revenues 9-14'!E173</f>
        <v>0</v>
      </c>
      <c r="F6" s="688">
        <f>'Revenues 9-14'!F173</f>
        <v>146151</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164423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2589263</v>
      </c>
      <c r="D8" s="481">
        <f t="shared" ref="D8:K8" si="0">SUM(D4:D7)</f>
        <v>293632</v>
      </c>
      <c r="E8" s="481">
        <f t="shared" si="0"/>
        <v>260741</v>
      </c>
      <c r="F8" s="481">
        <f t="shared" si="0"/>
        <v>263586</v>
      </c>
      <c r="G8" s="481">
        <f t="shared" si="0"/>
        <v>119444</v>
      </c>
      <c r="H8" s="481">
        <f t="shared" si="0"/>
        <v>0</v>
      </c>
      <c r="I8" s="481">
        <f t="shared" si="0"/>
        <v>29358</v>
      </c>
      <c r="J8" s="481">
        <f t="shared" si="0"/>
        <v>290414</v>
      </c>
      <c r="K8" s="481">
        <f t="shared" si="0"/>
        <v>29292</v>
      </c>
      <c r="L8" s="38"/>
    </row>
    <row r="9" spans="1:13" ht="15" thickTop="1" x14ac:dyDescent="0.2">
      <c r="A9" s="1009" t="s">
        <v>343</v>
      </c>
      <c r="B9" s="452">
        <v>3998</v>
      </c>
      <c r="C9" s="414">
        <v>948912</v>
      </c>
      <c r="D9" s="485"/>
      <c r="E9" s="414"/>
      <c r="F9" s="414"/>
      <c r="G9" s="692"/>
      <c r="H9" s="414"/>
      <c r="I9" s="490" t="s">
        <v>1365</v>
      </c>
      <c r="J9" s="431"/>
      <c r="K9" s="414"/>
      <c r="L9" s="38"/>
    </row>
    <row r="10" spans="1:13" s="47" customFormat="1" ht="13.5" thickBot="1" x14ac:dyDescent="0.25">
      <c r="A10" s="460" t="s">
        <v>1369</v>
      </c>
      <c r="B10" s="453"/>
      <c r="C10" s="481">
        <f>SUM(C8:C9)</f>
        <v>3538175</v>
      </c>
      <c r="D10" s="481">
        <f t="shared" ref="D10:K10" si="1">SUM(D8:D9)</f>
        <v>293632</v>
      </c>
      <c r="E10" s="481">
        <f t="shared" si="1"/>
        <v>260741</v>
      </c>
      <c r="F10" s="481">
        <f t="shared" si="1"/>
        <v>263586</v>
      </c>
      <c r="G10" s="481">
        <f t="shared" si="1"/>
        <v>119444</v>
      </c>
      <c r="H10" s="481">
        <f t="shared" si="1"/>
        <v>0</v>
      </c>
      <c r="I10" s="481">
        <f t="shared" si="1"/>
        <v>29358</v>
      </c>
      <c r="J10" s="481">
        <f t="shared" si="1"/>
        <v>290414</v>
      </c>
      <c r="K10" s="481">
        <f t="shared" si="1"/>
        <v>29292</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1216168</v>
      </c>
      <c r="D12" s="494" t="s">
        <v>1365</v>
      </c>
      <c r="E12" s="429" t="s">
        <v>1365</v>
      </c>
      <c r="F12" s="429" t="s">
        <v>1365</v>
      </c>
      <c r="G12" s="687">
        <f>'Expenditures 15-22'!K223</f>
        <v>29281</v>
      </c>
      <c r="H12" s="427"/>
      <c r="I12" s="429" t="s">
        <v>1365</v>
      </c>
      <c r="J12" s="429" t="s">
        <v>1365</v>
      </c>
      <c r="K12" s="427" t="s">
        <v>1365</v>
      </c>
      <c r="L12" s="38"/>
    </row>
    <row r="13" spans="1:13" x14ac:dyDescent="0.2">
      <c r="A13" s="726" t="s">
        <v>525</v>
      </c>
      <c r="B13" s="293">
        <v>2000</v>
      </c>
      <c r="C13" s="688">
        <f>'Expenditures 15-22'!K74</f>
        <v>660931</v>
      </c>
      <c r="D13" s="688">
        <f>'Expenditures 15-22'!K129</f>
        <v>247531</v>
      </c>
      <c r="E13" s="478" t="s">
        <v>1365</v>
      </c>
      <c r="F13" s="688">
        <f>'Expenditures 15-22'!K178</f>
        <v>321303</v>
      </c>
      <c r="G13" s="688">
        <f>'Expenditures 15-22'!K273</f>
        <v>47373</v>
      </c>
      <c r="H13" s="688">
        <f>'Expenditures 15-22'!K296</f>
        <v>0</v>
      </c>
      <c r="I13" s="429" t="s">
        <v>1365</v>
      </c>
      <c r="J13" s="741">
        <f>'Expenditures 15-22'!K323</f>
        <v>195582</v>
      </c>
      <c r="K13" s="693">
        <f>'Expenditures 15-22'!K341</f>
        <v>37475</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460670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234250</v>
      </c>
      <c r="F16" s="688">
        <f>'Expenditures 15-22'!K202</f>
        <v>668</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2337769</v>
      </c>
      <c r="D17" s="481">
        <f t="shared" si="2"/>
        <v>247531</v>
      </c>
      <c r="E17" s="481">
        <f t="shared" si="2"/>
        <v>234250</v>
      </c>
      <c r="F17" s="481">
        <f t="shared" si="2"/>
        <v>321971</v>
      </c>
      <c r="G17" s="481">
        <f t="shared" si="2"/>
        <v>76654</v>
      </c>
      <c r="H17" s="481">
        <f t="shared" si="2"/>
        <v>0</v>
      </c>
      <c r="I17" s="429"/>
      <c r="J17" s="481">
        <f>SUM(J12:J16)</f>
        <v>195582</v>
      </c>
      <c r="K17" s="481">
        <f>SUM(K12:K16)</f>
        <v>37475</v>
      </c>
      <c r="L17" s="38"/>
    </row>
    <row r="18" spans="1:12" ht="15" customHeight="1" thickTop="1" x14ac:dyDescent="0.2">
      <c r="A18" s="1010" t="s">
        <v>1298</v>
      </c>
      <c r="B18" s="258">
        <v>4180</v>
      </c>
      <c r="C18" s="687">
        <f t="shared" ref="C18:H18" si="3">C9</f>
        <v>948912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3286681</v>
      </c>
      <c r="D19" s="481">
        <f t="shared" si="4"/>
        <v>247531</v>
      </c>
      <c r="E19" s="481">
        <f t="shared" si="4"/>
        <v>234250</v>
      </c>
      <c r="F19" s="481">
        <f t="shared" si="4"/>
        <v>321971</v>
      </c>
      <c r="G19" s="481">
        <f t="shared" si="4"/>
        <v>76654</v>
      </c>
      <c r="H19" s="481">
        <f t="shared" si="4"/>
        <v>0</v>
      </c>
      <c r="I19" s="429"/>
      <c r="J19" s="481">
        <f>SUM(J17:J18)</f>
        <v>195582</v>
      </c>
      <c r="K19" s="481">
        <f>SUM(K17:K18)</f>
        <v>37475</v>
      </c>
      <c r="L19" s="38"/>
    </row>
    <row r="20" spans="1:12" ht="27" thickTop="1" thickBot="1" x14ac:dyDescent="0.25">
      <c r="A20" s="454" t="s">
        <v>1299</v>
      </c>
      <c r="B20" s="455"/>
      <c r="C20" s="1008">
        <f>C8-C17</f>
        <v>251494</v>
      </c>
      <c r="D20" s="1008">
        <f t="shared" ref="D20:K20" si="5">D8-D17</f>
        <v>46101</v>
      </c>
      <c r="E20" s="1008">
        <f t="shared" si="5"/>
        <v>26491</v>
      </c>
      <c r="F20" s="1008">
        <f t="shared" si="5"/>
        <v>-58385</v>
      </c>
      <c r="G20" s="1008">
        <f t="shared" si="5"/>
        <v>42790</v>
      </c>
      <c r="H20" s="1008">
        <f t="shared" si="5"/>
        <v>0</v>
      </c>
      <c r="I20" s="1008">
        <f t="shared" si="5"/>
        <v>29358</v>
      </c>
      <c r="J20" s="1008">
        <f t="shared" si="5"/>
        <v>94832</v>
      </c>
      <c r="K20" s="1008">
        <f t="shared" si="5"/>
        <v>-8183</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251494</v>
      </c>
      <c r="D78" s="439">
        <f t="shared" si="9"/>
        <v>46101</v>
      </c>
      <c r="E78" s="439">
        <f t="shared" si="9"/>
        <v>26491</v>
      </c>
      <c r="F78" s="439">
        <f t="shared" si="9"/>
        <v>-58385</v>
      </c>
      <c r="G78" s="439">
        <f t="shared" si="9"/>
        <v>42790</v>
      </c>
      <c r="H78" s="439">
        <f t="shared" si="9"/>
        <v>0</v>
      </c>
      <c r="I78" s="439">
        <f t="shared" si="9"/>
        <v>29358</v>
      </c>
      <c r="J78" s="439">
        <f t="shared" si="9"/>
        <v>94832</v>
      </c>
      <c r="K78" s="439">
        <f t="shared" si="9"/>
        <v>-8183</v>
      </c>
      <c r="L78" s="501"/>
    </row>
    <row r="79" spans="1:12" ht="13.5" thickTop="1" x14ac:dyDescent="0.2">
      <c r="A79" s="812" t="s">
        <v>1954</v>
      </c>
      <c r="B79" s="456"/>
      <c r="C79" s="431">
        <v>273009</v>
      </c>
      <c r="D79" s="695">
        <v>298511</v>
      </c>
      <c r="E79" s="695">
        <v>71696</v>
      </c>
      <c r="F79" s="695">
        <v>248925</v>
      </c>
      <c r="G79" s="695">
        <v>242458</v>
      </c>
      <c r="H79" s="695"/>
      <c r="I79" s="695">
        <v>116893</v>
      </c>
      <c r="J79" s="695">
        <v>438166</v>
      </c>
      <c r="K79" s="695">
        <v>111054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524503</v>
      </c>
      <c r="D81" s="481">
        <f>SUM(D78:D80)</f>
        <v>344612</v>
      </c>
      <c r="E81" s="481">
        <f t="shared" ref="E81:K81" si="10">SUM(E78:E80)</f>
        <v>98187</v>
      </c>
      <c r="F81" s="481">
        <f t="shared" si="10"/>
        <v>190540</v>
      </c>
      <c r="G81" s="481">
        <f t="shared" si="10"/>
        <v>285248</v>
      </c>
      <c r="H81" s="481">
        <f t="shared" si="10"/>
        <v>0</v>
      </c>
      <c r="I81" s="481">
        <f t="shared" si="10"/>
        <v>146251</v>
      </c>
      <c r="J81" s="481">
        <f t="shared" si="10"/>
        <v>532998</v>
      </c>
      <c r="K81" s="481">
        <f t="shared" si="10"/>
        <v>102871</v>
      </c>
      <c r="L81" s="38"/>
    </row>
    <row r="82" spans="1:12" ht="0.75" customHeight="1" thickTop="1" thickBot="1" x14ac:dyDescent="0.25">
      <c r="A82" s="624" t="s">
        <v>399</v>
      </c>
      <c r="B82" s="622"/>
      <c r="C82" s="1126">
        <f>(C81-C79)</f>
        <v>251494</v>
      </c>
      <c r="D82" s="1126">
        <f t="shared" ref="D82:K82" si="11">(D81-D79)</f>
        <v>46101</v>
      </c>
      <c r="E82" s="1126">
        <f t="shared" si="11"/>
        <v>26491</v>
      </c>
      <c r="F82" s="1126">
        <f t="shared" si="11"/>
        <v>-58385</v>
      </c>
      <c r="G82" s="1126">
        <f t="shared" si="11"/>
        <v>42790</v>
      </c>
      <c r="H82" s="1126">
        <f t="shared" si="11"/>
        <v>0</v>
      </c>
      <c r="I82" s="1126">
        <f t="shared" si="11"/>
        <v>29358</v>
      </c>
      <c r="J82" s="1126">
        <f t="shared" si="11"/>
        <v>94832</v>
      </c>
      <c r="K82" s="1126">
        <f t="shared" si="11"/>
        <v>-8183</v>
      </c>
    </row>
    <row r="83" spans="1:12" ht="14.25" hidden="1" thickTop="1" thickBot="1" x14ac:dyDescent="0.25">
      <c r="A83" s="721" t="s">
        <v>400</v>
      </c>
      <c r="B83" s="623"/>
      <c r="C83" s="1127">
        <f>C82/C81</f>
        <v>0.47949010777822054</v>
      </c>
      <c r="D83" s="1127">
        <f t="shared" ref="D83:K83" si="12">D82/D81</f>
        <v>0.1337765370909893</v>
      </c>
      <c r="E83" s="1127">
        <f t="shared" si="12"/>
        <v>0.26980150121706542</v>
      </c>
      <c r="F83" s="1127">
        <f t="shared" si="12"/>
        <v>-0.30641859976907737</v>
      </c>
      <c r="G83" s="1127">
        <f t="shared" si="12"/>
        <v>0.15000981601974422</v>
      </c>
      <c r="H83" s="1127" t="e">
        <f t="shared" si="12"/>
        <v>#DIV/0!</v>
      </c>
      <c r="I83" s="1127">
        <f t="shared" si="12"/>
        <v>0.20073708897716938</v>
      </c>
      <c r="J83" s="1127">
        <f t="shared" si="12"/>
        <v>0.17792186837474061</v>
      </c>
      <c r="K83" s="1127">
        <f t="shared" si="12"/>
        <v>-7.9546227799865851E-2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&amp;P&amp;C&amp;"Arial,Bold"&amp;9Nauvoo-Colusa CUSD #325
STATEMENT OF REVENUES RECEIVED/REVENUES, EXPENDITURES/DISBURSED/EXPENDITURES, OTHER 
SOURCES (USES) AND CHANGES IN FUND BALANCE
ALL FUNDS - FOR THE YEAR ENDING JUNE 30, 2017
 &amp;R&amp;8Page &amp;P</oddHeader>
    <oddFooter>&amp;L&amp;8Print Date: &amp;D
&amp;F&amp;R&amp;"Arial,Italic"&amp;9The Auditors' Report and Notes are an integral part of this Annual Financial Report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129" colorId="8" zoomScale="115" zoomScaleNormal="115" zoomScaleSheetLayoutView="75" workbookViewId="0">
      <pane xSplit="2" topLeftCell="C1" activePane="topRight" state="frozen"/>
      <selection activeCell="I22" sqref="I22:S22"/>
      <selection pane="topRight" activeCell="I22" sqref="I22:S2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1367255</v>
      </c>
      <c r="D5" s="414">
        <v>268090</v>
      </c>
      <c r="E5" s="408">
        <v>238037</v>
      </c>
      <c r="F5" s="798">
        <v>107235</v>
      </c>
      <c r="G5" s="408">
        <v>34942</v>
      </c>
      <c r="H5" s="408"/>
      <c r="I5" s="408">
        <v>26809</v>
      </c>
      <c r="J5" s="432">
        <v>264566</v>
      </c>
      <c r="K5" s="408">
        <v>26809</v>
      </c>
    </row>
    <row r="6" spans="1:12" ht="14.25" x14ac:dyDescent="0.2">
      <c r="A6" s="903" t="s">
        <v>474</v>
      </c>
      <c r="B6" s="39">
        <v>1130</v>
      </c>
      <c r="C6" s="408">
        <v>26809</v>
      </c>
      <c r="D6" s="408"/>
      <c r="E6" s="477"/>
      <c r="F6" s="477"/>
      <c r="G6" s="429"/>
      <c r="H6" s="429"/>
      <c r="I6" s="429"/>
      <c r="J6" s="429"/>
      <c r="K6" s="429"/>
    </row>
    <row r="7" spans="1:12" x14ac:dyDescent="0.2">
      <c r="A7" s="903" t="s">
        <v>116</v>
      </c>
      <c r="B7" s="259">
        <v>1140</v>
      </c>
      <c r="C7" s="408">
        <v>21446</v>
      </c>
      <c r="D7" s="408"/>
      <c r="E7" s="429"/>
      <c r="F7" s="432"/>
      <c r="G7" s="432"/>
      <c r="H7" s="432"/>
      <c r="I7" s="429"/>
      <c r="J7" s="429"/>
      <c r="K7" s="429"/>
    </row>
    <row r="8" spans="1:12" x14ac:dyDescent="0.2">
      <c r="A8" s="903" t="s">
        <v>475</v>
      </c>
      <c r="B8" s="39">
        <v>1150</v>
      </c>
      <c r="C8" s="477"/>
      <c r="D8" s="477"/>
      <c r="E8" s="503"/>
      <c r="F8" s="503"/>
      <c r="G8" s="414">
        <v>74878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1415510</v>
      </c>
      <c r="D12" s="480">
        <f t="shared" si="0"/>
        <v>268090</v>
      </c>
      <c r="E12" s="480">
        <f t="shared" si="0"/>
        <v>238037</v>
      </c>
      <c r="F12" s="480">
        <f t="shared" si="0"/>
        <v>107235</v>
      </c>
      <c r="G12" s="480">
        <f t="shared" si="0"/>
        <v>109820</v>
      </c>
      <c r="H12" s="480">
        <f t="shared" si="0"/>
        <v>0</v>
      </c>
      <c r="I12" s="480">
        <f t="shared" si="0"/>
        <v>26809</v>
      </c>
      <c r="J12" s="480">
        <f t="shared" si="0"/>
        <v>264566</v>
      </c>
      <c r="K12" s="481">
        <f t="shared" si="0"/>
        <v>26809</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98433</v>
      </c>
      <c r="D16" s="408"/>
      <c r="E16" s="408"/>
      <c r="F16" s="408"/>
      <c r="G16" s="408"/>
      <c r="H16" s="408"/>
      <c r="I16" s="408"/>
      <c r="J16" s="432"/>
      <c r="K16" s="408"/>
    </row>
    <row r="17" spans="1:11" ht="12.75" customHeight="1" x14ac:dyDescent="0.2">
      <c r="A17" s="903" t="s">
        <v>926</v>
      </c>
      <c r="B17" s="39">
        <v>1290</v>
      </c>
      <c r="C17" s="479">
        <v>129890</v>
      </c>
      <c r="D17" s="408">
        <v>24634</v>
      </c>
      <c r="E17" s="408">
        <v>22395</v>
      </c>
      <c r="F17" s="408">
        <v>8958</v>
      </c>
      <c r="G17" s="408">
        <v>8958</v>
      </c>
      <c r="H17" s="408"/>
      <c r="I17" s="408">
        <v>2239</v>
      </c>
      <c r="J17" s="432">
        <v>24634</v>
      </c>
      <c r="K17" s="408">
        <v>2239</v>
      </c>
    </row>
    <row r="18" spans="1:11" ht="12.75" customHeight="1" thickBot="1" x14ac:dyDescent="0.25">
      <c r="A18" s="460" t="s">
        <v>617</v>
      </c>
      <c r="B18" s="453"/>
      <c r="C18" s="483">
        <f>SUM(C14:C17)</f>
        <v>228323</v>
      </c>
      <c r="D18" s="483">
        <f t="shared" ref="D18:K18" si="1">SUM(D14:D17)</f>
        <v>24634</v>
      </c>
      <c r="E18" s="483">
        <f t="shared" si="1"/>
        <v>22395</v>
      </c>
      <c r="F18" s="483">
        <f t="shared" si="1"/>
        <v>8958</v>
      </c>
      <c r="G18" s="483">
        <f t="shared" si="1"/>
        <v>8958</v>
      </c>
      <c r="H18" s="483">
        <f t="shared" si="1"/>
        <v>0</v>
      </c>
      <c r="I18" s="483">
        <f t="shared" si="1"/>
        <v>2239</v>
      </c>
      <c r="J18" s="483">
        <f t="shared" si="1"/>
        <v>24634</v>
      </c>
      <c r="K18" s="1062">
        <f t="shared" si="1"/>
        <v>2239</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303422</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303422</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1967</v>
      </c>
      <c r="D65" s="408">
        <v>901</v>
      </c>
      <c r="E65" s="408">
        <v>309</v>
      </c>
      <c r="F65" s="432">
        <v>437</v>
      </c>
      <c r="G65" s="408">
        <v>666</v>
      </c>
      <c r="H65" s="408"/>
      <c r="I65" s="408">
        <v>310</v>
      </c>
      <c r="J65" s="432">
        <v>1214</v>
      </c>
      <c r="K65" s="408">
        <v>244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1967</v>
      </c>
      <c r="D67" s="481">
        <f t="shared" ref="D67:K67" si="2">SUM(D65:D66)</f>
        <v>901</v>
      </c>
      <c r="E67" s="481">
        <f t="shared" si="2"/>
        <v>309</v>
      </c>
      <c r="F67" s="481">
        <f t="shared" si="2"/>
        <v>437</v>
      </c>
      <c r="G67" s="481">
        <f t="shared" si="2"/>
        <v>666</v>
      </c>
      <c r="H67" s="481">
        <f t="shared" si="2"/>
        <v>0</v>
      </c>
      <c r="I67" s="481">
        <f t="shared" si="2"/>
        <v>310</v>
      </c>
      <c r="J67" s="481">
        <f t="shared" si="2"/>
        <v>1214</v>
      </c>
      <c r="K67" s="481">
        <f t="shared" si="2"/>
        <v>244</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46940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2347</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49287</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11020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7345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18365</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v>16450</v>
      </c>
      <c r="D106" s="487"/>
      <c r="E106" s="432"/>
      <c r="F106" s="432">
        <v>805</v>
      </c>
      <c r="G106" s="432"/>
      <c r="H106" s="432"/>
      <c r="I106" s="427"/>
      <c r="J106" s="432"/>
      <c r="K106" s="432"/>
    </row>
    <row r="107" spans="1:12" ht="12.75" customHeight="1" x14ac:dyDescent="0.2">
      <c r="A107" s="903" t="s">
        <v>81</v>
      </c>
      <c r="B107" s="39">
        <v>1999</v>
      </c>
      <c r="C107" s="479"/>
      <c r="D107" s="408">
        <v>7</v>
      </c>
      <c r="E107" s="408"/>
      <c r="F107" s="408"/>
      <c r="G107" s="408"/>
      <c r="H107" s="408"/>
      <c r="I107" s="408"/>
      <c r="J107" s="432"/>
      <c r="K107" s="408"/>
    </row>
    <row r="108" spans="1:12" ht="12.75" customHeight="1" thickBot="1" x14ac:dyDescent="0.25">
      <c r="A108" s="460" t="s">
        <v>566</v>
      </c>
      <c r="B108" s="730"/>
      <c r="C108" s="480">
        <f>SUM(C95:C107)</f>
        <v>16450</v>
      </c>
      <c r="D108" s="480">
        <f t="shared" ref="D108:K108" si="3">SUM(D95:D107)</f>
        <v>7</v>
      </c>
      <c r="E108" s="480">
        <f t="shared" si="3"/>
        <v>0</v>
      </c>
      <c r="F108" s="480">
        <f t="shared" si="3"/>
        <v>805</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2033324</v>
      </c>
      <c r="D109" s="489">
        <f t="shared" si="4"/>
        <v>293632</v>
      </c>
      <c r="E109" s="489">
        <f t="shared" si="4"/>
        <v>260741</v>
      </c>
      <c r="F109" s="489">
        <f t="shared" si="4"/>
        <v>117435</v>
      </c>
      <c r="G109" s="489">
        <f t="shared" si="4"/>
        <v>119444</v>
      </c>
      <c r="H109" s="489">
        <f t="shared" si="4"/>
        <v>0</v>
      </c>
      <c r="I109" s="489">
        <f t="shared" si="4"/>
        <v>29358</v>
      </c>
      <c r="J109" s="489">
        <f t="shared" si="4"/>
        <v>290414</v>
      </c>
      <c r="K109" s="439">
        <f t="shared" si="4"/>
        <v>29292</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1">
        <v>3001</v>
      </c>
      <c r="C117" s="485">
        <v>225207</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225207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26173</v>
      </c>
      <c r="D125" s="488"/>
      <c r="E125" s="429"/>
      <c r="F125" s="408"/>
      <c r="G125" s="429"/>
      <c r="H125" s="429"/>
      <c r="I125" s="429"/>
      <c r="J125" s="429"/>
      <c r="K125" s="429"/>
    </row>
    <row r="126" spans="1:11" ht="12.75" customHeight="1" x14ac:dyDescent="0.2">
      <c r="A126" s="903" t="s">
        <v>1013</v>
      </c>
      <c r="B126" s="261">
        <v>3110</v>
      </c>
      <c r="C126" s="479">
        <v>33530</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59703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224</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100606</v>
      </c>
      <c r="G151" s="432"/>
      <c r="H151" s="429"/>
      <c r="I151" s="429"/>
      <c r="J151" s="429"/>
      <c r="K151" s="429"/>
    </row>
    <row r="152" spans="1:11" ht="12.75" customHeight="1" x14ac:dyDescent="0.2">
      <c r="A152" s="903" t="s">
        <v>1224</v>
      </c>
      <c r="B152" s="261">
        <v>3510</v>
      </c>
      <c r="C152" s="479"/>
      <c r="D152" s="408"/>
      <c r="E152" s="488"/>
      <c r="F152" s="408">
        <v>45545</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146151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106382</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166309</v>
      </c>
      <c r="D172" s="914">
        <f t="shared" si="6"/>
        <v>0</v>
      </c>
      <c r="E172" s="914">
        <f t="shared" si="6"/>
        <v>0</v>
      </c>
      <c r="F172" s="914">
        <f t="shared" si="6"/>
        <v>146151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391516</v>
      </c>
      <c r="D173" s="489">
        <f>SUM(D121,D172)</f>
        <v>0</v>
      </c>
      <c r="E173" s="489">
        <f>SUM(E121,E172)</f>
        <v>0</v>
      </c>
      <c r="F173" s="489">
        <f t="shared" ref="F173:K173" si="7">SUM(F121,F172)</f>
        <v>146151</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52693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10368</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63061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79574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79574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89</v>
      </c>
      <c r="D268" s="420"/>
      <c r="E268" s="429"/>
      <c r="F268" s="420"/>
      <c r="G268" s="420"/>
      <c r="H268" s="429"/>
      <c r="I268" s="429"/>
      <c r="J268" s="429"/>
      <c r="K268" s="429"/>
    </row>
    <row r="269" spans="1:11" ht="12.75" customHeight="1" thickTop="1" thickBot="1" x14ac:dyDescent="0.25">
      <c r="A269" s="903" t="s">
        <v>1037</v>
      </c>
      <c r="B269" s="39">
        <v>4960</v>
      </c>
      <c r="C269" s="493">
        <v>13332</v>
      </c>
      <c r="D269" s="420"/>
      <c r="E269" s="429"/>
      <c r="F269" s="420"/>
      <c r="G269" s="420"/>
      <c r="H269" s="429"/>
      <c r="I269" s="429"/>
      <c r="J269" s="429"/>
      <c r="K269" s="429"/>
    </row>
    <row r="270" spans="1:11" ht="12.75" customHeight="1" thickTop="1" thickBot="1" x14ac:dyDescent="0.25">
      <c r="A270" s="903" t="s">
        <v>648</v>
      </c>
      <c r="B270" s="39">
        <v>4991</v>
      </c>
      <c r="C270" s="493">
        <v>7969</v>
      </c>
      <c r="D270" s="420"/>
      <c r="E270" s="429"/>
      <c r="F270" s="420"/>
      <c r="G270" s="420"/>
      <c r="H270" s="429"/>
      <c r="I270" s="429"/>
      <c r="J270" s="429"/>
      <c r="K270" s="429"/>
    </row>
    <row r="271" spans="1:11" ht="12.75" customHeight="1" thickTop="1" thickBot="1" x14ac:dyDescent="0.25">
      <c r="A271" s="903" t="s">
        <v>436</v>
      </c>
      <c r="B271" s="39">
        <v>4992</v>
      </c>
      <c r="C271" s="493">
        <v>398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164423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164423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2589263</v>
      </c>
      <c r="D275" s="489">
        <f t="shared" si="12"/>
        <v>293632</v>
      </c>
      <c r="E275" s="489">
        <f t="shared" si="12"/>
        <v>260741</v>
      </c>
      <c r="F275" s="489">
        <f t="shared" si="12"/>
        <v>263586</v>
      </c>
      <c r="G275" s="489">
        <f t="shared" si="12"/>
        <v>119444</v>
      </c>
      <c r="H275" s="489">
        <f t="shared" si="12"/>
        <v>0</v>
      </c>
      <c r="I275" s="489">
        <f t="shared" si="12"/>
        <v>29358</v>
      </c>
      <c r="J275" s="489">
        <f t="shared" si="12"/>
        <v>290414</v>
      </c>
      <c r="K275" s="439">
        <f t="shared" si="12"/>
        <v>29292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0" firstPageNumber="9" orientation="landscape" useFirstPageNumber="1" r:id="rId1"/>
  <headerFooter alignWithMargins="0">
    <oddHeader>&amp;L&amp;8Page &amp;P&amp;C&amp;"Arial,Bold"&amp;9Nauvoo-Colusa CUSD #325
STATEMENT OF REVENUES RECEIVED/REVENUES
FOR THE YEAR ENDING JUNE 30, 2017&amp;R&amp;8Page &amp;P</oddHeader>
    <oddFooter>&amp;L&amp;8Printed Date: &amp;D
&amp;F&amp;R&amp;"Arial,Italic"&amp;9The Auditors' Report and Notes are an integral part of this Annual Financial Report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1" activePane="bottomLeft" state="frozen"/>
      <selection activeCell="I22" sqref="I22:S22"/>
      <selection pane="bottomLeft" activeCell="I22" sqref="I22:S2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606272</v>
      </c>
      <c r="D5" s="408">
        <v>99958</v>
      </c>
      <c r="E5" s="408">
        <v>72073</v>
      </c>
      <c r="F5" s="408">
        <v>35686</v>
      </c>
      <c r="G5" s="408">
        <v>1050</v>
      </c>
      <c r="H5" s="408">
        <v>3011</v>
      </c>
      <c r="I5" s="432"/>
      <c r="J5" s="432"/>
      <c r="K5" s="410">
        <f>SUM(C5:J5)</f>
        <v>818050</v>
      </c>
      <c r="L5" s="408">
        <v>1067483</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v>52192</v>
      </c>
      <c r="D7" s="432">
        <v>9331</v>
      </c>
      <c r="E7" s="432">
        <v>15099</v>
      </c>
      <c r="F7" s="432">
        <v>22233</v>
      </c>
      <c r="G7" s="432"/>
      <c r="H7" s="432"/>
      <c r="I7" s="432"/>
      <c r="J7" s="432"/>
      <c r="K7" s="410">
        <f t="shared" ref="K7:K32" si="0">SUM(C7:J7)</f>
        <v>98855</v>
      </c>
      <c r="L7" s="408">
        <v>118600</v>
      </c>
    </row>
    <row r="8" spans="1:14" x14ac:dyDescent="0.2">
      <c r="A8" s="1753" t="s">
        <v>171</v>
      </c>
      <c r="B8" s="266">
        <v>1200</v>
      </c>
      <c r="C8" s="408">
        <v>121959</v>
      </c>
      <c r="D8" s="408">
        <v>21359</v>
      </c>
      <c r="E8" s="408">
        <v>57930</v>
      </c>
      <c r="F8" s="408"/>
      <c r="G8" s="408"/>
      <c r="H8" s="408"/>
      <c r="I8" s="432"/>
      <c r="J8" s="432"/>
      <c r="K8" s="410">
        <f t="shared" si="0"/>
        <v>201248</v>
      </c>
      <c r="L8" s="408">
        <v>219435</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v>39845</v>
      </c>
      <c r="D10" s="408">
        <v>22667</v>
      </c>
      <c r="E10" s="408">
        <v>1388</v>
      </c>
      <c r="F10" s="408"/>
      <c r="G10" s="408"/>
      <c r="H10" s="408"/>
      <c r="I10" s="432"/>
      <c r="J10" s="432"/>
      <c r="K10" s="410">
        <f t="shared" si="0"/>
        <v>63900</v>
      </c>
      <c r="L10" s="408">
        <v>78612</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23531</v>
      </c>
      <c r="D14" s="408">
        <v>129</v>
      </c>
      <c r="E14" s="408">
        <v>6936</v>
      </c>
      <c r="F14" s="408">
        <v>2789</v>
      </c>
      <c r="G14" s="408"/>
      <c r="H14" s="408">
        <v>730</v>
      </c>
      <c r="I14" s="432"/>
      <c r="J14" s="432"/>
      <c r="K14" s="410">
        <f t="shared" si="0"/>
        <v>34115</v>
      </c>
      <c r="L14" s="408">
        <v>47740</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843799</v>
      </c>
      <c r="D33" s="411">
        <f t="shared" ref="D33:L33" si="1">SUM(D5:D32)</f>
        <v>153444</v>
      </c>
      <c r="E33" s="411">
        <f t="shared" si="1"/>
        <v>153426</v>
      </c>
      <c r="F33" s="411">
        <f t="shared" si="1"/>
        <v>60708</v>
      </c>
      <c r="G33" s="411">
        <f t="shared" si="1"/>
        <v>1050</v>
      </c>
      <c r="H33" s="411">
        <f t="shared" si="1"/>
        <v>3741</v>
      </c>
      <c r="I33" s="411">
        <f t="shared" si="1"/>
        <v>0</v>
      </c>
      <c r="J33" s="411">
        <f t="shared" si="1"/>
        <v>0</v>
      </c>
      <c r="K33" s="411">
        <f t="shared" si="1"/>
        <v>1216168</v>
      </c>
      <c r="L33" s="411">
        <f t="shared" si="1"/>
        <v>1531870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v>11891</v>
      </c>
      <c r="F36" s="414"/>
      <c r="G36" s="414"/>
      <c r="H36" s="414"/>
      <c r="I36" s="432"/>
      <c r="J36" s="432"/>
      <c r="K36" s="410">
        <f t="shared" ref="K36:K41" si="2">SUM(C36:J36)</f>
        <v>11891</v>
      </c>
      <c r="L36" s="408"/>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c r="D38" s="408"/>
      <c r="E38" s="408"/>
      <c r="F38" s="408"/>
      <c r="G38" s="408"/>
      <c r="H38" s="408"/>
      <c r="I38" s="432"/>
      <c r="J38" s="432"/>
      <c r="K38" s="410">
        <f t="shared" si="2"/>
        <v>0</v>
      </c>
      <c r="L38" s="408"/>
    </row>
    <row r="39" spans="1:14" x14ac:dyDescent="0.2">
      <c r="A39" s="1753" t="s">
        <v>221</v>
      </c>
      <c r="B39" s="266">
        <v>2140</v>
      </c>
      <c r="C39" s="408"/>
      <c r="D39" s="408"/>
      <c r="E39" s="408">
        <v>5700</v>
      </c>
      <c r="F39" s="408"/>
      <c r="G39" s="408"/>
      <c r="H39" s="408"/>
      <c r="I39" s="432"/>
      <c r="J39" s="432"/>
      <c r="K39" s="410">
        <f t="shared" si="2"/>
        <v>5700</v>
      </c>
      <c r="L39" s="408">
        <v>32600</v>
      </c>
    </row>
    <row r="40" spans="1:14" x14ac:dyDescent="0.2">
      <c r="A40" s="1753" t="s">
        <v>222</v>
      </c>
      <c r="B40" s="266">
        <v>2150</v>
      </c>
      <c r="C40" s="408">
        <v>18346</v>
      </c>
      <c r="D40" s="408">
        <v>8292</v>
      </c>
      <c r="E40" s="408"/>
      <c r="F40" s="408"/>
      <c r="G40" s="408"/>
      <c r="H40" s="408"/>
      <c r="I40" s="432"/>
      <c r="J40" s="432"/>
      <c r="K40" s="410">
        <f t="shared" si="2"/>
        <v>26638</v>
      </c>
      <c r="L40" s="408">
        <v>34710</v>
      </c>
    </row>
    <row r="41" spans="1:14" x14ac:dyDescent="0.2">
      <c r="A41" s="1753" t="s">
        <v>1882</v>
      </c>
      <c r="B41" s="266">
        <v>2190</v>
      </c>
      <c r="C41" s="408">
        <v>125905</v>
      </c>
      <c r="D41" s="408">
        <v>1307</v>
      </c>
      <c r="E41" s="408"/>
      <c r="F41" s="408"/>
      <c r="G41" s="408"/>
      <c r="H41" s="408"/>
      <c r="I41" s="432"/>
      <c r="J41" s="432"/>
      <c r="K41" s="410">
        <f t="shared" si="2"/>
        <v>127212</v>
      </c>
      <c r="L41" s="408"/>
    </row>
    <row r="42" spans="1:14" ht="12.75" customHeight="1" thickBot="1" x14ac:dyDescent="0.25">
      <c r="A42" s="877" t="s">
        <v>640</v>
      </c>
      <c r="B42" s="464" t="s">
        <v>812</v>
      </c>
      <c r="C42" s="411">
        <f>SUM(C36:C41)</f>
        <v>144251</v>
      </c>
      <c r="D42" s="411">
        <f t="shared" ref="D42:L42" si="3">SUM(D36:D41)</f>
        <v>9599</v>
      </c>
      <c r="E42" s="411">
        <f t="shared" si="3"/>
        <v>17591</v>
      </c>
      <c r="F42" s="411">
        <f t="shared" si="3"/>
        <v>0</v>
      </c>
      <c r="G42" s="411">
        <f t="shared" si="3"/>
        <v>0</v>
      </c>
      <c r="H42" s="411">
        <f t="shared" si="3"/>
        <v>0</v>
      </c>
      <c r="I42" s="411">
        <f t="shared" si="3"/>
        <v>0</v>
      </c>
      <c r="J42" s="411">
        <f t="shared" si="3"/>
        <v>0</v>
      </c>
      <c r="K42" s="411">
        <f t="shared" si="3"/>
        <v>171441</v>
      </c>
      <c r="L42" s="411">
        <f t="shared" si="3"/>
        <v>67310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v>1937</v>
      </c>
      <c r="E44" s="414"/>
      <c r="F44" s="414"/>
      <c r="G44" s="414"/>
      <c r="H44" s="414"/>
      <c r="I44" s="432"/>
      <c r="J44" s="432"/>
      <c r="K44" s="416">
        <f>SUM(C44:J44)</f>
        <v>1937</v>
      </c>
      <c r="L44" s="414">
        <v>5200</v>
      </c>
    </row>
    <row r="45" spans="1:14" x14ac:dyDescent="0.2">
      <c r="A45" s="1753" t="s">
        <v>956</v>
      </c>
      <c r="B45" s="266">
        <v>2220</v>
      </c>
      <c r="C45" s="408">
        <v>41125</v>
      </c>
      <c r="D45" s="408">
        <v>601</v>
      </c>
      <c r="E45" s="408"/>
      <c r="F45" s="408"/>
      <c r="G45" s="408"/>
      <c r="H45" s="408"/>
      <c r="I45" s="432"/>
      <c r="J45" s="432"/>
      <c r="K45" s="416">
        <f>SUM(C45:J45)</f>
        <v>41726</v>
      </c>
      <c r="L45" s="408">
        <v>42450</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41125</v>
      </c>
      <c r="D47" s="411">
        <f t="shared" ref="D47:K47" si="4">SUM(D44:D46)</f>
        <v>2538</v>
      </c>
      <c r="E47" s="411">
        <f t="shared" si="4"/>
        <v>0</v>
      </c>
      <c r="F47" s="411">
        <f t="shared" si="4"/>
        <v>0</v>
      </c>
      <c r="G47" s="411">
        <f t="shared" si="4"/>
        <v>0</v>
      </c>
      <c r="H47" s="411">
        <f t="shared" si="4"/>
        <v>0</v>
      </c>
      <c r="I47" s="411">
        <f t="shared" si="4"/>
        <v>0</v>
      </c>
      <c r="J47" s="411">
        <f t="shared" si="4"/>
        <v>0</v>
      </c>
      <c r="K47" s="411">
        <f t="shared" si="4"/>
        <v>43663</v>
      </c>
      <c r="L47" s="411">
        <f>SUM(L44:L46)</f>
        <v>47650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2874</v>
      </c>
      <c r="D49" s="414"/>
      <c r="E49" s="414">
        <v>19564</v>
      </c>
      <c r="F49" s="414">
        <v>473</v>
      </c>
      <c r="G49" s="414"/>
      <c r="H49" s="414">
        <v>1718</v>
      </c>
      <c r="I49" s="432"/>
      <c r="J49" s="432"/>
      <c r="K49" s="416">
        <f>SUM(C49:J49)</f>
        <v>24629</v>
      </c>
      <c r="L49" s="414">
        <v>29326</v>
      </c>
    </row>
    <row r="50" spans="1:14" x14ac:dyDescent="0.2">
      <c r="A50" s="1753" t="s">
        <v>959</v>
      </c>
      <c r="B50" s="266">
        <v>2320</v>
      </c>
      <c r="C50" s="408">
        <v>92254</v>
      </c>
      <c r="D50" s="408">
        <v>35722</v>
      </c>
      <c r="E50" s="408">
        <v>5515</v>
      </c>
      <c r="F50" s="408">
        <v>93</v>
      </c>
      <c r="G50" s="408"/>
      <c r="H50" s="408">
        <v>737</v>
      </c>
      <c r="I50" s="432"/>
      <c r="J50" s="432"/>
      <c r="K50" s="416">
        <f>SUM(C50:J50)</f>
        <v>134321</v>
      </c>
      <c r="L50" s="408">
        <v>146310</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95128</v>
      </c>
      <c r="D53" s="411">
        <f t="shared" ref="D53:L53" si="5">SUM(D49:D52)</f>
        <v>35722</v>
      </c>
      <c r="E53" s="411">
        <f t="shared" si="5"/>
        <v>25079</v>
      </c>
      <c r="F53" s="411">
        <f t="shared" si="5"/>
        <v>566</v>
      </c>
      <c r="G53" s="411">
        <f t="shared" si="5"/>
        <v>0</v>
      </c>
      <c r="H53" s="411">
        <f t="shared" si="5"/>
        <v>2455</v>
      </c>
      <c r="I53" s="411">
        <f t="shared" si="5"/>
        <v>0</v>
      </c>
      <c r="J53" s="411">
        <f t="shared" si="5"/>
        <v>0</v>
      </c>
      <c r="K53" s="411">
        <f t="shared" si="5"/>
        <v>158950</v>
      </c>
      <c r="L53" s="411">
        <f t="shared" si="5"/>
        <v>175636</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74866</v>
      </c>
      <c r="D55" s="414">
        <v>13301</v>
      </c>
      <c r="E55" s="414">
        <v>98</v>
      </c>
      <c r="F55" s="414"/>
      <c r="G55" s="414"/>
      <c r="H55" s="414"/>
      <c r="I55" s="432"/>
      <c r="J55" s="432"/>
      <c r="K55" s="416">
        <f>SUM(C55:J55)</f>
        <v>88265</v>
      </c>
      <c r="L55" s="414">
        <v>126522</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74866</v>
      </c>
      <c r="D57" s="417">
        <f t="shared" ref="D57:K57" si="6">SUM(D55:D56)</f>
        <v>13301</v>
      </c>
      <c r="E57" s="417">
        <f t="shared" si="6"/>
        <v>98</v>
      </c>
      <c r="F57" s="417">
        <f t="shared" si="6"/>
        <v>0</v>
      </c>
      <c r="G57" s="417">
        <f t="shared" si="6"/>
        <v>0</v>
      </c>
      <c r="H57" s="417">
        <f t="shared" si="6"/>
        <v>0</v>
      </c>
      <c r="I57" s="417">
        <f t="shared" si="6"/>
        <v>0</v>
      </c>
      <c r="J57" s="417">
        <f t="shared" si="6"/>
        <v>0</v>
      </c>
      <c r="K57" s="417">
        <f t="shared" si="6"/>
        <v>88265</v>
      </c>
      <c r="L57" s="411">
        <f>SUM(L55:L56)</f>
        <v>126522</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v>783</v>
      </c>
      <c r="F59" s="414"/>
      <c r="G59" s="414"/>
      <c r="H59" s="414"/>
      <c r="I59" s="432"/>
      <c r="J59" s="432"/>
      <c r="K59" s="416">
        <f t="shared" ref="K59:K64" si="7">SUM(C59:J59)</f>
        <v>783</v>
      </c>
      <c r="L59" s="414"/>
      <c r="M59" s="14"/>
      <c r="N59" s="14"/>
    </row>
    <row r="60" spans="1:14" s="15" customFormat="1" x14ac:dyDescent="0.2">
      <c r="A60" s="1753" t="s">
        <v>532</v>
      </c>
      <c r="B60" s="266">
        <v>2520</v>
      </c>
      <c r="C60" s="408">
        <v>54829</v>
      </c>
      <c r="D60" s="408">
        <v>222</v>
      </c>
      <c r="E60" s="408">
        <v>13084</v>
      </c>
      <c r="F60" s="408"/>
      <c r="G60" s="408"/>
      <c r="H60" s="408"/>
      <c r="I60" s="432"/>
      <c r="J60" s="432"/>
      <c r="K60" s="416">
        <f t="shared" si="7"/>
        <v>68135</v>
      </c>
      <c r="L60" s="408">
        <v>64650</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45510</v>
      </c>
      <c r="D63" s="408">
        <v>15719</v>
      </c>
      <c r="E63" s="408">
        <v>2661</v>
      </c>
      <c r="F63" s="408">
        <v>50434</v>
      </c>
      <c r="G63" s="408"/>
      <c r="H63" s="408">
        <v>298</v>
      </c>
      <c r="I63" s="432"/>
      <c r="J63" s="432"/>
      <c r="K63" s="416">
        <f t="shared" si="7"/>
        <v>114622</v>
      </c>
      <c r="L63" s="408">
        <v>146542</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100339</v>
      </c>
      <c r="D65" s="411">
        <f t="shared" ref="D65:L65" si="8">SUM(D59:D64)</f>
        <v>15941</v>
      </c>
      <c r="E65" s="411">
        <f t="shared" si="8"/>
        <v>16528</v>
      </c>
      <c r="F65" s="411">
        <f t="shared" si="8"/>
        <v>50434</v>
      </c>
      <c r="G65" s="411">
        <f t="shared" si="8"/>
        <v>0</v>
      </c>
      <c r="H65" s="411">
        <f t="shared" si="8"/>
        <v>298</v>
      </c>
      <c r="I65" s="411">
        <f t="shared" si="8"/>
        <v>0</v>
      </c>
      <c r="J65" s="411">
        <f t="shared" si="8"/>
        <v>0</v>
      </c>
      <c r="K65" s="411">
        <f t="shared" si="8"/>
        <v>183540</v>
      </c>
      <c r="L65" s="411">
        <f t="shared" si="8"/>
        <v>211192</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v>5925</v>
      </c>
      <c r="F69" s="408">
        <v>9147</v>
      </c>
      <c r="G69" s="408"/>
      <c r="H69" s="408"/>
      <c r="I69" s="432"/>
      <c r="J69" s="432"/>
      <c r="K69" s="416">
        <f>SUM(C69:J69)</f>
        <v>15072</v>
      </c>
      <c r="L69" s="408">
        <v>510</v>
      </c>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5925</v>
      </c>
      <c r="F72" s="411">
        <f t="shared" si="9"/>
        <v>9147</v>
      </c>
      <c r="G72" s="411">
        <f t="shared" si="9"/>
        <v>0</v>
      </c>
      <c r="H72" s="411">
        <f t="shared" si="9"/>
        <v>0</v>
      </c>
      <c r="I72" s="411">
        <f t="shared" si="9"/>
        <v>0</v>
      </c>
      <c r="J72" s="411">
        <f t="shared" si="9"/>
        <v>0</v>
      </c>
      <c r="K72" s="411">
        <f t="shared" si="9"/>
        <v>15072</v>
      </c>
      <c r="L72" s="411">
        <f>SUM(L67:L71)</f>
        <v>510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455709</v>
      </c>
      <c r="D74" s="421">
        <f t="shared" ref="D74:K74" si="10">SUM(D42,D47,D53,D57,D65,D72,D73)</f>
        <v>77101</v>
      </c>
      <c r="E74" s="421">
        <f t="shared" si="10"/>
        <v>65221</v>
      </c>
      <c r="F74" s="421">
        <f t="shared" si="10"/>
        <v>60147</v>
      </c>
      <c r="G74" s="421">
        <f t="shared" si="10"/>
        <v>0</v>
      </c>
      <c r="H74" s="421">
        <f t="shared" si="10"/>
        <v>2753</v>
      </c>
      <c r="I74" s="421">
        <f t="shared" si="10"/>
        <v>0</v>
      </c>
      <c r="J74" s="421">
        <f t="shared" si="10"/>
        <v>0</v>
      </c>
      <c r="K74" s="421">
        <f t="shared" si="10"/>
        <v>660931</v>
      </c>
      <c r="L74" s="421">
        <f>SUM(L42,L47,L53,L57,L65,L72,L73)</f>
        <v>628820</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c r="F79" s="409"/>
      <c r="G79" s="409"/>
      <c r="H79" s="408">
        <v>460670</v>
      </c>
      <c r="I79" s="503"/>
      <c r="J79" s="503"/>
      <c r="K79" s="410">
        <f t="shared" si="11"/>
        <v>460670</v>
      </c>
      <c r="L79" s="408">
        <v>435007</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460670</v>
      </c>
      <c r="I84" s="503"/>
      <c r="J84" s="503"/>
      <c r="K84" s="411">
        <f>SUM(K78:K83)</f>
        <v>460670</v>
      </c>
      <c r="L84" s="411">
        <f>SUM(L78:L83)</f>
        <v>435007</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460670</v>
      </c>
      <c r="I102" s="503"/>
      <c r="J102" s="503"/>
      <c r="K102" s="421">
        <f>SUM(K84,K92,K100,K101)</f>
        <v>460670</v>
      </c>
      <c r="L102" s="421">
        <f>SUM(L84,L92,L100,L101)</f>
        <v>435007</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1299508</v>
      </c>
      <c r="D114" s="411">
        <f t="shared" ref="D114:K114" si="13">SUM(D33,D74,D75,D102,D112,D113)</f>
        <v>230545</v>
      </c>
      <c r="E114" s="411">
        <f t="shared" si="13"/>
        <v>218647</v>
      </c>
      <c r="F114" s="411">
        <f t="shared" si="13"/>
        <v>120855</v>
      </c>
      <c r="G114" s="411">
        <f t="shared" si="13"/>
        <v>1050</v>
      </c>
      <c r="H114" s="411">
        <f>SUM(H33,H74,H75,H102,H112,H113)</f>
        <v>467164</v>
      </c>
      <c r="I114" s="411">
        <f t="shared" si="13"/>
        <v>0</v>
      </c>
      <c r="J114" s="411">
        <f t="shared" si="13"/>
        <v>0</v>
      </c>
      <c r="K114" s="411">
        <f t="shared" si="13"/>
        <v>2337769</v>
      </c>
      <c r="L114" s="411">
        <f>SUM(L33,L74,L75,L102,L112,L113)</f>
        <v>2595697</v>
      </c>
    </row>
    <row r="115" spans="1:14" ht="23.25" thickTop="1" x14ac:dyDescent="0.2">
      <c r="A115" s="1765" t="s">
        <v>1155</v>
      </c>
      <c r="B115" s="882"/>
      <c r="C115" s="412"/>
      <c r="D115" s="412"/>
      <c r="E115" s="412"/>
      <c r="F115" s="412"/>
      <c r="G115" s="412"/>
      <c r="H115" s="412"/>
      <c r="I115" s="412"/>
      <c r="J115" s="412"/>
      <c r="K115" s="436">
        <f>'Revenues 9-14'!C275-'Expenditures 15-22'!K114</f>
        <v>251494</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90927</v>
      </c>
      <c r="D124" s="408">
        <v>14131</v>
      </c>
      <c r="E124" s="408">
        <v>44383</v>
      </c>
      <c r="F124" s="408">
        <v>89485</v>
      </c>
      <c r="G124" s="408">
        <v>8605</v>
      </c>
      <c r="H124" s="408"/>
      <c r="I124" s="432"/>
      <c r="J124" s="432"/>
      <c r="K124" s="411">
        <f>SUM(C124:J124)</f>
        <v>247531</v>
      </c>
      <c r="L124" s="408">
        <v>290071</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90927</v>
      </c>
      <c r="D127" s="411">
        <f t="shared" ref="D127:L127" si="14">SUM(D122:D126)</f>
        <v>14131</v>
      </c>
      <c r="E127" s="411">
        <f t="shared" si="14"/>
        <v>44383</v>
      </c>
      <c r="F127" s="411">
        <f t="shared" si="14"/>
        <v>89485</v>
      </c>
      <c r="G127" s="411">
        <f t="shared" si="14"/>
        <v>8605</v>
      </c>
      <c r="H127" s="411">
        <f t="shared" si="14"/>
        <v>0</v>
      </c>
      <c r="I127" s="411">
        <f t="shared" si="14"/>
        <v>0</v>
      </c>
      <c r="J127" s="411">
        <f t="shared" si="14"/>
        <v>0</v>
      </c>
      <c r="K127" s="411">
        <f t="shared" si="14"/>
        <v>247531</v>
      </c>
      <c r="L127" s="411">
        <f t="shared" si="14"/>
        <v>290071</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90927</v>
      </c>
      <c r="D129" s="421">
        <f t="shared" ref="D129:L129" si="15">SUM(D120,D127,D128)</f>
        <v>14131</v>
      </c>
      <c r="E129" s="421">
        <f t="shared" si="15"/>
        <v>44383</v>
      </c>
      <c r="F129" s="421">
        <f t="shared" si="15"/>
        <v>89485</v>
      </c>
      <c r="G129" s="421">
        <f t="shared" si="15"/>
        <v>8605</v>
      </c>
      <c r="H129" s="421">
        <f t="shared" si="15"/>
        <v>0</v>
      </c>
      <c r="I129" s="421">
        <f t="shared" si="15"/>
        <v>0</v>
      </c>
      <c r="J129" s="421">
        <f t="shared" si="15"/>
        <v>0</v>
      </c>
      <c r="K129" s="421">
        <f t="shared" si="15"/>
        <v>247531</v>
      </c>
      <c r="L129" s="421">
        <f t="shared" si="15"/>
        <v>290071</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90927</v>
      </c>
      <c r="D150" s="411">
        <f t="shared" ref="D150:K150" si="16">SUM(D129,D130,D138,D148,D149)</f>
        <v>14131</v>
      </c>
      <c r="E150" s="411">
        <f t="shared" si="16"/>
        <v>44383</v>
      </c>
      <c r="F150" s="411">
        <f t="shared" si="16"/>
        <v>89485</v>
      </c>
      <c r="G150" s="411">
        <f t="shared" si="16"/>
        <v>8605</v>
      </c>
      <c r="H150" s="411">
        <f t="shared" si="16"/>
        <v>0</v>
      </c>
      <c r="I150" s="411">
        <f t="shared" si="16"/>
        <v>0</v>
      </c>
      <c r="J150" s="411">
        <f t="shared" si="16"/>
        <v>0</v>
      </c>
      <c r="K150" s="411">
        <f t="shared" si="16"/>
        <v>247531</v>
      </c>
      <c r="L150" s="411">
        <f>SUM(L129,L130,L138,L148,L149)</f>
        <v>290071</v>
      </c>
    </row>
    <row r="151" spans="1:14" ht="12.75" customHeight="1" thickTop="1" x14ac:dyDescent="0.2">
      <c r="A151" s="2284" t="s">
        <v>1378</v>
      </c>
      <c r="B151" s="2285"/>
      <c r="C151" s="412"/>
      <c r="D151" s="412"/>
      <c r="E151" s="412"/>
      <c r="F151" s="412"/>
      <c r="G151" s="412"/>
      <c r="H151" s="412"/>
      <c r="I151" s="412"/>
      <c r="J151" s="409"/>
      <c r="K151" s="436">
        <f>'Revenues 9-14'!D275-'Expenditures 15-22'!K150</f>
        <v>46101</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v>9250</v>
      </c>
      <c r="I160" s="409"/>
      <c r="J160" s="409"/>
      <c r="K160" s="410">
        <f>SUM(C160:J160)</f>
        <v>9250</v>
      </c>
      <c r="L160" s="408">
        <v>15000</v>
      </c>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9250</v>
      </c>
      <c r="I162" s="409"/>
      <c r="J162" s="409"/>
      <c r="K162" s="411">
        <f>SUM(K157:K161)</f>
        <v>9250</v>
      </c>
      <c r="L162" s="411">
        <f>SUM(L157:L161)</f>
        <v>15000</v>
      </c>
    </row>
    <row r="163" spans="1:14" ht="13.5" customHeight="1" thickTop="1" x14ac:dyDescent="0.2">
      <c r="A163" s="1773" t="s">
        <v>86</v>
      </c>
      <c r="B163" s="520" t="s">
        <v>39</v>
      </c>
      <c r="C163" s="409"/>
      <c r="D163" s="409"/>
      <c r="E163" s="409"/>
      <c r="F163" s="409"/>
      <c r="G163" s="409"/>
      <c r="H163" s="1803"/>
      <c r="I163" s="409"/>
      <c r="J163" s="409"/>
      <c r="K163" s="410">
        <f>SUM(C163:H163)</f>
        <v>0</v>
      </c>
      <c r="L163" s="1803"/>
    </row>
    <row r="164" spans="1:14" ht="33.75" customHeight="1" x14ac:dyDescent="0.2">
      <c r="A164" s="1773" t="s">
        <v>290</v>
      </c>
      <c r="B164" s="532" t="s">
        <v>32</v>
      </c>
      <c r="C164" s="409"/>
      <c r="D164" s="409"/>
      <c r="E164" s="409"/>
      <c r="F164" s="409"/>
      <c r="G164" s="409"/>
      <c r="H164" s="1806">
        <v>225000</v>
      </c>
      <c r="I164" s="409"/>
      <c r="J164" s="409"/>
      <c r="K164" s="410">
        <f>SUM(C164:J164)</f>
        <v>225000</v>
      </c>
      <c r="L164" s="1806">
        <v>145201</v>
      </c>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234250</v>
      </c>
      <c r="I166" s="433"/>
      <c r="J166" s="409"/>
      <c r="K166" s="421">
        <f>SUM(K162,K163,K164,K165)</f>
        <v>234250</v>
      </c>
      <c r="L166" s="421">
        <f>SUM(L162,L163,L164,L165)</f>
        <v>160201</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234250</v>
      </c>
      <c r="I168" s="433"/>
      <c r="J168" s="409"/>
      <c r="K168" s="421">
        <f>SUM(K154,K166,K167)</f>
        <v>234250</v>
      </c>
      <c r="L168" s="421">
        <f>SUM(L154,L166,L167)</f>
        <v>160201</v>
      </c>
    </row>
    <row r="169" spans="1:14" ht="23.25" thickTop="1" x14ac:dyDescent="0.2">
      <c r="A169" s="1765" t="s">
        <v>1155</v>
      </c>
      <c r="B169" s="463"/>
      <c r="C169" s="409"/>
      <c r="D169" s="409"/>
      <c r="E169" s="409"/>
      <c r="F169" s="409"/>
      <c r="G169" s="409"/>
      <c r="H169" s="412"/>
      <c r="I169" s="409"/>
      <c r="J169" s="409"/>
      <c r="K169" s="436">
        <f>'Revenues 9-14'!E275-'Expenditures 15-22'!K168</f>
        <v>26491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91138</v>
      </c>
      <c r="D176" s="408">
        <v>9134</v>
      </c>
      <c r="E176" s="408">
        <v>109722</v>
      </c>
      <c r="F176" s="408">
        <v>22995</v>
      </c>
      <c r="G176" s="408">
        <v>88314</v>
      </c>
      <c r="H176" s="408"/>
      <c r="I176" s="432"/>
      <c r="J176" s="432"/>
      <c r="K176" s="410">
        <f>SUM(C176:J176)</f>
        <v>321303</v>
      </c>
      <c r="L176" s="408">
        <v>338351</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91138</v>
      </c>
      <c r="D178" s="421">
        <f t="shared" ref="D178:J178" si="17">SUM(D174,D176,D177)</f>
        <v>9134</v>
      </c>
      <c r="E178" s="421">
        <f t="shared" si="17"/>
        <v>109722</v>
      </c>
      <c r="F178" s="421">
        <f t="shared" si="17"/>
        <v>22995</v>
      </c>
      <c r="G178" s="421">
        <f t="shared" si="17"/>
        <v>88314</v>
      </c>
      <c r="H178" s="421">
        <f t="shared" si="17"/>
        <v>0</v>
      </c>
      <c r="I178" s="421">
        <f t="shared" si="17"/>
        <v>0</v>
      </c>
      <c r="J178" s="421">
        <f t="shared" si="17"/>
        <v>0</v>
      </c>
      <c r="K178" s="421">
        <f>SUM(K174,K176,K177)</f>
        <v>321303</v>
      </c>
      <c r="L178" s="421">
        <f>SUM(L174, L176:L177)</f>
        <v>338351</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668</v>
      </c>
      <c r="I199" s="409"/>
      <c r="J199" s="409"/>
      <c r="K199" s="1810">
        <f>SUM(H199)</f>
        <v>668</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668</v>
      </c>
      <c r="I202" s="409"/>
      <c r="J202" s="409"/>
      <c r="K202" s="421">
        <f>SUM(K198,K199,K200,K201)</f>
        <v>668</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91138</v>
      </c>
      <c r="D204" s="411">
        <f>SUM(D178,D179)</f>
        <v>9134</v>
      </c>
      <c r="E204" s="411">
        <f>SUM(E178,E179,E190)</f>
        <v>109722</v>
      </c>
      <c r="F204" s="411">
        <f>SUM(F178,F179)</f>
        <v>22995</v>
      </c>
      <c r="G204" s="411">
        <f>SUM(G178,G179)</f>
        <v>88314</v>
      </c>
      <c r="H204" s="411">
        <f>SUM(H178,H179,H190,H202,H203)</f>
        <v>668</v>
      </c>
      <c r="I204" s="411">
        <f>SUM(I178,I179)</f>
        <v>0</v>
      </c>
      <c r="J204" s="411">
        <f>SUM(J178,J179)</f>
        <v>0</v>
      </c>
      <c r="K204" s="410">
        <f>SUM(K178,K179,K190,K202,K203)</f>
        <v>321971</v>
      </c>
      <c r="L204" s="411">
        <f>SUM(L178,L179,L190,L202,L203)</f>
        <v>338351</v>
      </c>
    </row>
    <row r="205" spans="1:14" ht="23.25" thickTop="1" x14ac:dyDescent="0.2">
      <c r="A205" s="1765" t="s">
        <v>1155</v>
      </c>
      <c r="B205" s="463"/>
      <c r="C205" s="412"/>
      <c r="D205" s="412"/>
      <c r="E205" s="412"/>
      <c r="F205" s="412"/>
      <c r="G205" s="412"/>
      <c r="H205" s="412"/>
      <c r="I205" s="409"/>
      <c r="J205" s="409"/>
      <c r="K205" s="436">
        <f>'Revenues 9-14'!F275-'Expenditures 15-22'!K204</f>
        <v>-58385</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21351</v>
      </c>
      <c r="E209" s="409"/>
      <c r="F209" s="409"/>
      <c r="G209" s="409"/>
      <c r="H209" s="409"/>
      <c r="I209" s="409"/>
      <c r="J209" s="409"/>
      <c r="K209" s="410">
        <f>D209</f>
        <v>21351</v>
      </c>
      <c r="L209" s="408">
        <v>12110</v>
      </c>
    </row>
    <row r="210" spans="1:12" x14ac:dyDescent="0.2">
      <c r="A210" s="1753" t="s">
        <v>170</v>
      </c>
      <c r="B210" s="266" t="s">
        <v>1121</v>
      </c>
      <c r="C210" s="409"/>
      <c r="D210" s="432">
        <v>2318</v>
      </c>
      <c r="E210" s="409"/>
      <c r="F210" s="409"/>
      <c r="G210" s="409"/>
      <c r="H210" s="409"/>
      <c r="I210" s="409"/>
      <c r="J210" s="409"/>
      <c r="K210" s="410">
        <f t="shared" ref="K210:K222" si="19">D210</f>
        <v>2318</v>
      </c>
      <c r="L210" s="408">
        <v>14925</v>
      </c>
    </row>
    <row r="211" spans="1:12" x14ac:dyDescent="0.2">
      <c r="A211" s="1753" t="s">
        <v>171</v>
      </c>
      <c r="B211" s="266">
        <v>1200</v>
      </c>
      <c r="C211" s="409"/>
      <c r="D211" s="408">
        <v>3808</v>
      </c>
      <c r="E211" s="409"/>
      <c r="F211" s="409"/>
      <c r="G211" s="409"/>
      <c r="H211" s="409"/>
      <c r="I211" s="409"/>
      <c r="J211" s="409"/>
      <c r="K211" s="410">
        <f t="shared" si="19"/>
        <v>3808</v>
      </c>
      <c r="L211" s="408">
        <v>4200</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v>566</v>
      </c>
      <c r="E213" s="409"/>
      <c r="F213" s="409"/>
      <c r="G213" s="409"/>
      <c r="H213" s="409"/>
      <c r="I213" s="409"/>
      <c r="J213" s="409"/>
      <c r="K213" s="410">
        <f t="shared" si="19"/>
        <v>566</v>
      </c>
      <c r="L213" s="408">
        <v>675</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1238</v>
      </c>
      <c r="E217" s="409"/>
      <c r="F217" s="409"/>
      <c r="G217" s="409"/>
      <c r="H217" s="409"/>
      <c r="I217" s="409"/>
      <c r="J217" s="409"/>
      <c r="K217" s="410">
        <f t="shared" si="19"/>
        <v>1238</v>
      </c>
      <c r="L217" s="408"/>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29281</v>
      </c>
      <c r="E223" s="409"/>
      <c r="F223" s="409"/>
      <c r="G223" s="409"/>
      <c r="H223" s="409"/>
      <c r="I223" s="409"/>
      <c r="J223" s="409"/>
      <c r="K223" s="411">
        <f>SUM(K209:K222)</f>
        <v>29281</v>
      </c>
      <c r="L223" s="411">
        <f>SUM(L209:L222)</f>
        <v>31910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v>679</v>
      </c>
      <c r="E230" s="409"/>
      <c r="F230" s="409"/>
      <c r="G230" s="409"/>
      <c r="H230" s="409"/>
      <c r="I230" s="409"/>
      <c r="J230" s="409"/>
      <c r="K230" s="410">
        <f t="shared" si="20"/>
        <v>679</v>
      </c>
      <c r="L230" s="408">
        <v>725</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679</v>
      </c>
      <c r="E232" s="409"/>
      <c r="F232" s="409"/>
      <c r="G232" s="409"/>
      <c r="H232" s="409"/>
      <c r="I232" s="409"/>
      <c r="J232" s="409"/>
      <c r="K232" s="411">
        <f>SUM(K226:K231)</f>
        <v>679</v>
      </c>
      <c r="L232" s="411">
        <f>SUM(L226:L231)</f>
        <v>725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596</v>
      </c>
      <c r="E234" s="409"/>
      <c r="F234" s="409"/>
      <c r="G234" s="409"/>
      <c r="H234" s="409"/>
      <c r="I234" s="409"/>
      <c r="J234" s="409"/>
      <c r="K234" s="416">
        <f>D234</f>
        <v>596</v>
      </c>
      <c r="L234" s="414"/>
    </row>
    <row r="235" spans="1:12" x14ac:dyDescent="0.2">
      <c r="A235" s="1753" t="s">
        <v>956</v>
      </c>
      <c r="B235" s="266">
        <v>2220</v>
      </c>
      <c r="C235" s="409"/>
      <c r="D235" s="408"/>
      <c r="E235" s="409"/>
      <c r="F235" s="409"/>
      <c r="G235" s="409"/>
      <c r="H235" s="409"/>
      <c r="I235" s="409"/>
      <c r="J235" s="409"/>
      <c r="K235" s="416">
        <f>D235</f>
        <v>0</v>
      </c>
      <c r="L235" s="408">
        <v>720</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596</v>
      </c>
      <c r="E237" s="409"/>
      <c r="F237" s="409"/>
      <c r="G237" s="409"/>
      <c r="H237" s="409"/>
      <c r="I237" s="409"/>
      <c r="J237" s="409"/>
      <c r="K237" s="411">
        <f>SUM(K234:K236)</f>
        <v>596</v>
      </c>
      <c r="L237" s="411">
        <f>SUM(L234:L236)</f>
        <v>720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220</v>
      </c>
      <c r="E239" s="409"/>
      <c r="F239" s="409"/>
      <c r="G239" s="409"/>
      <c r="H239" s="409"/>
      <c r="I239" s="409"/>
      <c r="J239" s="409"/>
      <c r="K239" s="416">
        <f>D239</f>
        <v>220</v>
      </c>
      <c r="L239" s="414">
        <v>879</v>
      </c>
    </row>
    <row r="240" spans="1:12" x14ac:dyDescent="0.2">
      <c r="A240" s="1753" t="s">
        <v>959</v>
      </c>
      <c r="B240" s="266">
        <v>2320</v>
      </c>
      <c r="C240" s="409"/>
      <c r="D240" s="408">
        <v>1329</v>
      </c>
      <c r="E240" s="409"/>
      <c r="F240" s="409"/>
      <c r="G240" s="409"/>
      <c r="H240" s="409"/>
      <c r="I240" s="409"/>
      <c r="J240" s="409"/>
      <c r="K240" s="416">
        <f t="shared" ref="K240:K250" si="21">D240</f>
        <v>1329</v>
      </c>
      <c r="L240" s="408"/>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v>4473</v>
      </c>
      <c r="E246" s="409"/>
      <c r="F246" s="409"/>
      <c r="G246" s="409"/>
      <c r="H246" s="409"/>
      <c r="I246" s="409"/>
      <c r="J246" s="409"/>
      <c r="K246" s="416">
        <f t="shared" si="21"/>
        <v>4473</v>
      </c>
      <c r="L246" s="408">
        <v>5450</v>
      </c>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6022</v>
      </c>
      <c r="E251" s="409"/>
      <c r="F251" s="409"/>
      <c r="G251" s="409"/>
      <c r="H251" s="409"/>
      <c r="I251" s="409"/>
      <c r="J251" s="409"/>
      <c r="K251" s="411">
        <f>SUM(K239:K250)</f>
        <v>6022</v>
      </c>
      <c r="L251" s="411">
        <f>SUM(L239:L250)</f>
        <v>6329</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3065</v>
      </c>
      <c r="E253" s="409"/>
      <c r="F253" s="409"/>
      <c r="G253" s="409"/>
      <c r="H253" s="409"/>
      <c r="I253" s="409"/>
      <c r="J253" s="409"/>
      <c r="K253" s="416">
        <f>D253</f>
        <v>3065</v>
      </c>
      <c r="L253" s="414">
        <v>3560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3065</v>
      </c>
      <c r="E255" s="409"/>
      <c r="F255" s="409"/>
      <c r="G255" s="409"/>
      <c r="H255" s="409"/>
      <c r="I255" s="409"/>
      <c r="J255" s="409"/>
      <c r="K255" s="411">
        <f>SUM(K253:K254)</f>
        <v>3065</v>
      </c>
      <c r="L255" s="411">
        <f>SUM(L253:L254)</f>
        <v>3560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10210</v>
      </c>
      <c r="E258" s="409"/>
      <c r="F258" s="409"/>
      <c r="G258" s="409"/>
      <c r="H258" s="409"/>
      <c r="I258" s="409"/>
      <c r="J258" s="409"/>
      <c r="K258" s="416">
        <f t="shared" ref="K258:K263" si="22">D258</f>
        <v>10210</v>
      </c>
      <c r="L258" s="408">
        <v>12100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11708</v>
      </c>
      <c r="E260" s="409"/>
      <c r="F260" s="409"/>
      <c r="G260" s="409"/>
      <c r="H260" s="409"/>
      <c r="I260" s="409"/>
      <c r="J260" s="409"/>
      <c r="K260" s="416">
        <f t="shared" si="22"/>
        <v>11708</v>
      </c>
      <c r="L260" s="408">
        <v>15140</v>
      </c>
    </row>
    <row r="261" spans="1:12" x14ac:dyDescent="0.2">
      <c r="A261" s="1753" t="s">
        <v>1107</v>
      </c>
      <c r="B261" s="266">
        <v>2550</v>
      </c>
      <c r="C261" s="409"/>
      <c r="D261" s="408">
        <v>9343</v>
      </c>
      <c r="E261" s="409"/>
      <c r="F261" s="409"/>
      <c r="G261" s="409"/>
      <c r="H261" s="409"/>
      <c r="I261" s="409"/>
      <c r="J261" s="409"/>
      <c r="K261" s="416">
        <f t="shared" si="22"/>
        <v>9343</v>
      </c>
      <c r="L261" s="408">
        <v>7550</v>
      </c>
    </row>
    <row r="262" spans="1:12" x14ac:dyDescent="0.2">
      <c r="A262" s="1753" t="s">
        <v>106</v>
      </c>
      <c r="B262" s="266">
        <v>2560</v>
      </c>
      <c r="C262" s="409"/>
      <c r="D262" s="408">
        <v>5750</v>
      </c>
      <c r="E262" s="409"/>
      <c r="F262" s="409"/>
      <c r="G262" s="409"/>
      <c r="H262" s="409"/>
      <c r="I262" s="409"/>
      <c r="J262" s="409"/>
      <c r="K262" s="416">
        <f t="shared" si="22"/>
        <v>5750</v>
      </c>
      <c r="L262" s="408">
        <v>7200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37011</v>
      </c>
      <c r="E264" s="409"/>
      <c r="F264" s="409"/>
      <c r="G264" s="409"/>
      <c r="H264" s="409"/>
      <c r="I264" s="409"/>
      <c r="J264" s="409"/>
      <c r="K264" s="411">
        <f>SUM(K257:K263)</f>
        <v>37011</v>
      </c>
      <c r="L264" s="411">
        <f>SUM(L257:L263)</f>
        <v>41990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47373</v>
      </c>
      <c r="E273" s="409"/>
      <c r="F273" s="409"/>
      <c r="G273" s="409"/>
      <c r="H273" s="409"/>
      <c r="I273" s="409"/>
      <c r="J273" s="409"/>
      <c r="K273" s="421">
        <f>SUM(K232,K237,K251,K255,K264,K271,K272)</f>
        <v>47373</v>
      </c>
      <c r="L273" s="421">
        <f>SUM(L232,L237,L251,L255,L264,L271,L272)</f>
        <v>53324</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8" t="s">
        <v>584</v>
      </c>
      <c r="B288" s="2290"/>
      <c r="C288" s="409"/>
      <c r="D288" s="411">
        <f>SUM(D223,D273,D274,D278)</f>
        <v>76654</v>
      </c>
      <c r="E288" s="409"/>
      <c r="F288" s="409"/>
      <c r="G288" s="409"/>
      <c r="H288" s="411">
        <f>H286</f>
        <v>0</v>
      </c>
      <c r="I288" s="409"/>
      <c r="J288" s="409"/>
      <c r="K288" s="411">
        <f>SUM(K223,K273,K274,K278,K286,K287)</f>
        <v>76654</v>
      </c>
      <c r="L288" s="411">
        <f>SUM(L223,L273,L274,L278,L286,L287)</f>
        <v>85234</v>
      </c>
    </row>
    <row r="289" spans="1:14" ht="23.25" thickTop="1" x14ac:dyDescent="0.2">
      <c r="A289" s="891" t="s">
        <v>1155</v>
      </c>
      <c r="B289" s="892"/>
      <c r="C289" s="409"/>
      <c r="D289" s="412"/>
      <c r="E289" s="409"/>
      <c r="F289" s="409"/>
      <c r="G289" s="409"/>
      <c r="H289" s="437"/>
      <c r="I289" s="409"/>
      <c r="J289" s="409"/>
      <c r="K289" s="436">
        <f>'Revenues 9-14'!G275-'Expenditures 15-22'!K288</f>
        <v>42790</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v>93359</v>
      </c>
      <c r="D316" s="432">
        <v>13147</v>
      </c>
      <c r="E316" s="432"/>
      <c r="F316" s="432"/>
      <c r="G316" s="432"/>
      <c r="H316" s="432"/>
      <c r="I316" s="432"/>
      <c r="J316" s="432"/>
      <c r="K316" s="1051">
        <f t="shared" si="24"/>
        <v>106506</v>
      </c>
      <c r="L316" s="432">
        <v>135281</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15683</v>
      </c>
      <c r="F320" s="432"/>
      <c r="G320" s="432"/>
      <c r="H320" s="432"/>
      <c r="I320" s="432"/>
      <c r="J320" s="432"/>
      <c r="K320" s="1051">
        <f t="shared" si="24"/>
        <v>15683</v>
      </c>
      <c r="L320" s="432">
        <v>13000</v>
      </c>
      <c r="M320" s="899"/>
      <c r="N320" s="899"/>
    </row>
    <row r="321" spans="1:14" s="18" customFormat="1" x14ac:dyDescent="0.2">
      <c r="A321" s="1788" t="s">
        <v>541</v>
      </c>
      <c r="B321" s="524" t="s">
        <v>1323</v>
      </c>
      <c r="C321" s="683"/>
      <c r="D321" s="683"/>
      <c r="E321" s="683">
        <v>73393</v>
      </c>
      <c r="F321" s="683"/>
      <c r="G321" s="683"/>
      <c r="H321" s="683"/>
      <c r="I321" s="683"/>
      <c r="J321" s="683"/>
      <c r="K321" s="1212">
        <f>SUM(C321:J321)</f>
        <v>73393</v>
      </c>
      <c r="L321" s="683">
        <v>65000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93359</v>
      </c>
      <c r="D323" s="1052">
        <f t="shared" ref="D323:J323" si="25">SUM(D312:D322)</f>
        <v>13147</v>
      </c>
      <c r="E323" s="1052">
        <f t="shared" si="25"/>
        <v>89076</v>
      </c>
      <c r="F323" s="1052">
        <f t="shared" si="25"/>
        <v>0</v>
      </c>
      <c r="G323" s="1052">
        <f t="shared" si="25"/>
        <v>0</v>
      </c>
      <c r="H323" s="1052">
        <f t="shared" si="25"/>
        <v>0</v>
      </c>
      <c r="I323" s="1052">
        <f t="shared" si="25"/>
        <v>0</v>
      </c>
      <c r="J323" s="1052">
        <f t="shared" si="25"/>
        <v>0</v>
      </c>
      <c r="K323" s="1052">
        <f>SUM(K312:K322)</f>
        <v>195582</v>
      </c>
      <c r="L323" s="1052">
        <f>SUM(L312:L322)</f>
        <v>213281</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93359</v>
      </c>
      <c r="D331" s="1052">
        <f t="shared" ref="D331:J331" si="26">SUM(D323)</f>
        <v>13147</v>
      </c>
      <c r="E331" s="1052">
        <f t="shared" si="26"/>
        <v>89076</v>
      </c>
      <c r="F331" s="1052">
        <f t="shared" si="26"/>
        <v>0</v>
      </c>
      <c r="G331" s="1052">
        <f t="shared" si="26"/>
        <v>0</v>
      </c>
      <c r="H331" s="1052">
        <f>SUM(H323,H329)</f>
        <v>0</v>
      </c>
      <c r="I331" s="1052">
        <f t="shared" si="26"/>
        <v>0</v>
      </c>
      <c r="J331" s="1052">
        <f t="shared" si="26"/>
        <v>0</v>
      </c>
      <c r="K331" s="1052">
        <f>SUM(K323,K329)</f>
        <v>195582</v>
      </c>
      <c r="L331" s="421">
        <f>SUM(L323,L329,L330)</f>
        <v>213281</v>
      </c>
    </row>
    <row r="332" spans="1:14" ht="12.75" customHeight="1" thickTop="1" x14ac:dyDescent="0.2">
      <c r="A332" s="2284" t="s">
        <v>1155</v>
      </c>
      <c r="B332" s="2285"/>
      <c r="C332" s="409"/>
      <c r="D332" s="409"/>
      <c r="E332" s="409"/>
      <c r="F332" s="409"/>
      <c r="G332" s="409"/>
      <c r="H332" s="409"/>
      <c r="I332" s="409"/>
      <c r="J332" s="409"/>
      <c r="K332" s="1055">
        <f>'Revenues 9-14'!J275-'Expenditures 15-22'!K331</f>
        <v>94832</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v>6501</v>
      </c>
      <c r="F338" s="408"/>
      <c r="G338" s="408">
        <v>30974</v>
      </c>
      <c r="H338" s="408"/>
      <c r="I338" s="432"/>
      <c r="J338" s="432"/>
      <c r="K338" s="410">
        <f>SUM(C338:J338)</f>
        <v>37475</v>
      </c>
      <c r="L338" s="408">
        <v>54560</v>
      </c>
    </row>
    <row r="339" spans="1:14" ht="12.75" customHeight="1" thickBot="1" x14ac:dyDescent="0.25">
      <c r="A339" s="877" t="s">
        <v>815</v>
      </c>
      <c r="B339" s="464" t="s">
        <v>36</v>
      </c>
      <c r="C339" s="411">
        <f>SUM(C337:C338)</f>
        <v>0</v>
      </c>
      <c r="D339" s="411">
        <f t="shared" ref="D339:L339" si="27">SUM(D337:D338)</f>
        <v>0</v>
      </c>
      <c r="E339" s="411">
        <f t="shared" si="27"/>
        <v>6501</v>
      </c>
      <c r="F339" s="411">
        <f t="shared" si="27"/>
        <v>0</v>
      </c>
      <c r="G339" s="411">
        <f t="shared" si="27"/>
        <v>30974</v>
      </c>
      <c r="H339" s="411">
        <f t="shared" si="27"/>
        <v>0</v>
      </c>
      <c r="I339" s="411">
        <f t="shared" si="27"/>
        <v>0</v>
      </c>
      <c r="J339" s="411">
        <f t="shared" si="27"/>
        <v>0</v>
      </c>
      <c r="K339" s="411">
        <f t="shared" si="27"/>
        <v>37475</v>
      </c>
      <c r="L339" s="411">
        <f t="shared" si="27"/>
        <v>54560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6501</v>
      </c>
      <c r="F341" s="411">
        <f t="shared" si="28"/>
        <v>0</v>
      </c>
      <c r="G341" s="411">
        <f t="shared" si="28"/>
        <v>30974</v>
      </c>
      <c r="H341" s="411">
        <f t="shared" si="28"/>
        <v>0</v>
      </c>
      <c r="I341" s="411">
        <f t="shared" si="28"/>
        <v>0</v>
      </c>
      <c r="J341" s="411">
        <f t="shared" si="28"/>
        <v>0</v>
      </c>
      <c r="K341" s="411">
        <f t="shared" si="28"/>
        <v>37475</v>
      </c>
      <c r="L341" s="411">
        <f t="shared" si="28"/>
        <v>54560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6501</v>
      </c>
      <c r="F354" s="411">
        <f t="shared" si="29"/>
        <v>0</v>
      </c>
      <c r="G354" s="411">
        <f t="shared" si="29"/>
        <v>30974</v>
      </c>
      <c r="H354" s="411">
        <f t="shared" si="29"/>
        <v>0</v>
      </c>
      <c r="I354" s="411">
        <f t="shared" si="29"/>
        <v>0</v>
      </c>
      <c r="J354" s="411">
        <f t="shared" si="29"/>
        <v>0</v>
      </c>
      <c r="K354" s="411">
        <f t="shared" si="29"/>
        <v>37475</v>
      </c>
      <c r="L354" s="411">
        <f>SUM(L341,L344,L352,L353)</f>
        <v>54560</v>
      </c>
    </row>
    <row r="355" spans="1:14" ht="23.25" thickTop="1" x14ac:dyDescent="0.2">
      <c r="A355" s="1792" t="s">
        <v>1155</v>
      </c>
      <c r="B355" s="465"/>
      <c r="C355" s="428"/>
      <c r="D355" s="428"/>
      <c r="E355" s="415"/>
      <c r="F355" s="415"/>
      <c r="G355" s="415"/>
      <c r="H355" s="415"/>
      <c r="I355" s="415"/>
      <c r="J355" s="413"/>
      <c r="K355" s="410">
        <f>'Revenues 9-14'!K275-'Expenditures 15-22'!K354</f>
        <v>-8183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&amp;P&amp;C&amp;"Arial,Bold"&amp;9Nauvoo-Colusa CUSD #325
STATEMENT OF EXPENDITURES DISBURSED/EXPENDITURES, BUDGET TO ACTUAL
FOR THE YEAR ENDING JUNE 30, 2017&amp;R&amp;8Page &amp;P</oddHeader>
    <oddFooter>&amp;L&amp;8Print Date: &amp;D
&amp;F&amp;R&amp;"Arial,Italic"&amp;9The Auditors' Report and Notes are an integral part of this Annual Financial Report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36"/>
  <sheetViews>
    <sheetView showGridLines="0" defaultGridColor="0" colorId="8" zoomScale="110" zoomScaleNormal="110" workbookViewId="0">
      <selection activeCell="I22" sqref="I22:S2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1984</v>
      </c>
      <c r="C2" s="1074" t="s">
        <v>1985</v>
      </c>
      <c r="D2" s="1074" t="s">
        <v>1986</v>
      </c>
      <c r="E2" s="1074" t="s">
        <v>1987</v>
      </c>
      <c r="F2" s="1074" t="s">
        <v>1988</v>
      </c>
    </row>
    <row r="3" spans="1:6" ht="12" customHeight="1" x14ac:dyDescent="0.2">
      <c r="A3" s="2317"/>
      <c r="B3" s="543"/>
      <c r="C3" s="825"/>
      <c r="D3" s="826" t="s">
        <v>292</v>
      </c>
      <c r="E3" s="825"/>
      <c r="F3" s="826" t="s">
        <v>293</v>
      </c>
    </row>
    <row r="4" spans="1:6" ht="13.7" customHeight="1" x14ac:dyDescent="0.2">
      <c r="A4" s="541" t="s">
        <v>1350</v>
      </c>
      <c r="B4" s="556">
        <f>'Revenues 9-14'!C5</f>
        <v>1367255</v>
      </c>
      <c r="C4" s="508"/>
      <c r="D4" s="557">
        <f>B4-C4</f>
        <v>1367255</v>
      </c>
      <c r="E4" s="508">
        <v>1407963</v>
      </c>
      <c r="F4" s="557">
        <f>E4-C4</f>
        <v>1407963</v>
      </c>
    </row>
    <row r="5" spans="1:6" ht="13.7" customHeight="1" x14ac:dyDescent="0.2">
      <c r="A5" s="541" t="s">
        <v>1016</v>
      </c>
      <c r="B5" s="556">
        <f>'Revenues 9-14'!D5</f>
        <v>268090</v>
      </c>
      <c r="C5" s="508"/>
      <c r="D5" s="557">
        <f t="shared" ref="D5:D18" si="0">B5-C5</f>
        <v>268090</v>
      </c>
      <c r="E5" s="508">
        <v>276071</v>
      </c>
      <c r="F5" s="557">
        <f>E5-C5</f>
        <v>276071</v>
      </c>
    </row>
    <row r="6" spans="1:6" ht="13.7" customHeight="1" x14ac:dyDescent="0.2">
      <c r="A6" s="541" t="s">
        <v>472</v>
      </c>
      <c r="B6" s="556">
        <f>'Revenues 9-14'!E5</f>
        <v>238037</v>
      </c>
      <c r="C6" s="508"/>
      <c r="D6" s="557">
        <f t="shared" si="0"/>
        <v>238037</v>
      </c>
      <c r="E6" s="508">
        <v>104173</v>
      </c>
      <c r="F6" s="557">
        <f t="shared" ref="F6:F18" si="1">E6-C6</f>
        <v>104173</v>
      </c>
    </row>
    <row r="7" spans="1:6" ht="13.7" customHeight="1" x14ac:dyDescent="0.2">
      <c r="A7" s="541" t="s">
        <v>161</v>
      </c>
      <c r="B7" s="556">
        <f>'Revenues 9-14'!F5</f>
        <v>107235</v>
      </c>
      <c r="C7" s="508"/>
      <c r="D7" s="557">
        <f t="shared" si="0"/>
        <v>107235</v>
      </c>
      <c r="E7" s="508">
        <v>110428</v>
      </c>
      <c r="F7" s="557">
        <f t="shared" si="1"/>
        <v>110428</v>
      </c>
    </row>
    <row r="8" spans="1:6" ht="13.7" customHeight="1" x14ac:dyDescent="0.2">
      <c r="A8" s="541" t="s">
        <v>1380</v>
      </c>
      <c r="B8" s="556">
        <f>'Revenues 9-14'!G5</f>
        <v>34942</v>
      </c>
      <c r="C8" s="508"/>
      <c r="D8" s="557">
        <f t="shared" si="0"/>
        <v>34942</v>
      </c>
      <c r="E8" s="508">
        <v>30003</v>
      </c>
      <c r="F8" s="557">
        <f t="shared" si="1"/>
        <v>30003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26809</v>
      </c>
      <c r="C10" s="508"/>
      <c r="D10" s="557">
        <f t="shared" si="0"/>
        <v>26809</v>
      </c>
      <c r="E10" s="508">
        <v>27607</v>
      </c>
      <c r="F10" s="557">
        <f t="shared" si="1"/>
        <v>27607</v>
      </c>
    </row>
    <row r="11" spans="1:6" x14ac:dyDescent="0.2">
      <c r="A11" s="541" t="s">
        <v>470</v>
      </c>
      <c r="B11" s="556">
        <f>'Revenues 9-14'!J5</f>
        <v>264566</v>
      </c>
      <c r="C11" s="508"/>
      <c r="D11" s="557">
        <f t="shared" si="0"/>
        <v>264566</v>
      </c>
      <c r="E11" s="508">
        <v>260004</v>
      </c>
      <c r="F11" s="557">
        <f t="shared" si="1"/>
        <v>260004</v>
      </c>
    </row>
    <row r="12" spans="1:6" ht="13.7" customHeight="1" x14ac:dyDescent="0.2">
      <c r="A12" s="541" t="s">
        <v>163</v>
      </c>
      <c r="B12" s="556">
        <f>'Revenues 9-14'!K5</f>
        <v>26809</v>
      </c>
      <c r="C12" s="508"/>
      <c r="D12" s="557">
        <f t="shared" si="0"/>
        <v>26809</v>
      </c>
      <c r="E12" s="508">
        <v>27607</v>
      </c>
      <c r="F12" s="557">
        <f t="shared" si="1"/>
        <v>27607</v>
      </c>
    </row>
    <row r="13" spans="1:6" ht="13.7" customHeight="1" x14ac:dyDescent="0.2">
      <c r="A13" s="541" t="s">
        <v>1090</v>
      </c>
      <c r="B13" s="556">
        <f>SUM('Revenues 9-14'!C6:D6)</f>
        <v>26809</v>
      </c>
      <c r="C13" s="508"/>
      <c r="D13" s="557">
        <f t="shared" si="0"/>
        <v>26809</v>
      </c>
      <c r="E13" s="508">
        <v>27607</v>
      </c>
      <c r="F13" s="557">
        <f t="shared" si="1"/>
        <v>27607</v>
      </c>
    </row>
    <row r="14" spans="1:6" ht="13.7" customHeight="1" x14ac:dyDescent="0.2">
      <c r="A14" s="541" t="s">
        <v>471</v>
      </c>
      <c r="B14" s="556">
        <f>SUM('Revenues 9-14'!C7:D7,'Revenues 9-14'!F7:H7)</f>
        <v>21446</v>
      </c>
      <c r="C14" s="508"/>
      <c r="D14" s="557">
        <f t="shared" si="0"/>
        <v>21446</v>
      </c>
      <c r="E14" s="508">
        <v>22086</v>
      </c>
      <c r="F14" s="557">
        <f t="shared" si="1"/>
        <v>22086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74878</v>
      </c>
      <c r="C16" s="508"/>
      <c r="D16" s="557">
        <f t="shared" si="0"/>
        <v>74878</v>
      </c>
      <c r="E16" s="508">
        <v>75004</v>
      </c>
      <c r="F16" s="557">
        <f t="shared" si="1"/>
        <v>75004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2456876</v>
      </c>
      <c r="C19" s="558">
        <f>SUM(C4:C18)</f>
        <v>0</v>
      </c>
      <c r="D19" s="558">
        <f>SUM(D4:D18)</f>
        <v>2456876</v>
      </c>
      <c r="E19" s="558">
        <f>SUM(E4:E18)</f>
        <v>2368553</v>
      </c>
      <c r="F19" s="558">
        <f>SUM(F4:F18)</f>
        <v>2368553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94" firstPageNumber="24" fitToHeight="0" orientation="landscape" useFirstPageNumber="1" r:id="rId1"/>
  <headerFooter alignWithMargins="0">
    <oddHeader>&amp;L&amp;8Page &amp;P&amp;C&amp;"Arial,Bold"Nauvoo-Colusa CUSD #325&amp;R&amp;8Page &amp;P</oddHeader>
    <oddFooter>&amp;L&amp;8Print Date: &amp;D
&amp;F&amp;R&amp;"Arial,Italic"&amp;9The Auditors' Report and Notes are an integral part of this Annual Financial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I22" sqref="I22:S2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1873</v>
      </c>
      <c r="B2" s="2347"/>
      <c r="C2" s="1569" t="s">
        <v>1989</v>
      </c>
      <c r="D2" s="1569" t="s">
        <v>1990</v>
      </c>
      <c r="E2" s="1569" t="s">
        <v>1991</v>
      </c>
      <c r="F2" s="1569" t="s">
        <v>1992</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4">
        <f>SUM(C4+D4)-E4</f>
        <v>0</v>
      </c>
    </row>
    <row r="5" spans="1:7" ht="13.5" thickTop="1" x14ac:dyDescent="0.2">
      <c r="A5" s="2349" t="s">
        <v>1300</v>
      </c>
      <c r="B5" s="2334"/>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0" t="s">
        <v>716</v>
      </c>
      <c r="B15" s="2332"/>
      <c r="C15" s="1544">
        <f>SUM(C6:C14)</f>
        <v>0</v>
      </c>
      <c r="D15" s="1544">
        <f>SUM(D6:D14)</f>
        <v>0</v>
      </c>
      <c r="E15" s="1544">
        <f>SUM(E6:E14)</f>
        <v>0</v>
      </c>
      <c r="F15" s="1544">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5"/>
      <c r="D17" s="508"/>
      <c r="E17" s="1545"/>
      <c r="F17" s="1544">
        <f>SUM(C17+D17)-E17</f>
        <v>0</v>
      </c>
    </row>
    <row r="18" spans="1:11" ht="12.75" customHeight="1" thickTop="1" thickBot="1" x14ac:dyDescent="0.25">
      <c r="A18" s="2324" t="s">
        <v>7</v>
      </c>
      <c r="B18" s="2325"/>
      <c r="C18" s="1545"/>
      <c r="D18" s="508"/>
      <c r="E18" s="1545"/>
      <c r="F18" s="1544">
        <f>SUM(C18+D18)-E18</f>
        <v>0</v>
      </c>
    </row>
    <row r="19" spans="1:11" ht="12.75" customHeight="1" thickTop="1" thickBot="1" x14ac:dyDescent="0.25">
      <c r="A19" s="2324" t="s">
        <v>447</v>
      </c>
      <c r="B19" s="2325"/>
      <c r="C19" s="1545"/>
      <c r="D19" s="508"/>
      <c r="E19" s="1545"/>
      <c r="F19" s="1544">
        <f>SUM(C19+D19)-E19</f>
        <v>0</v>
      </c>
    </row>
    <row r="20" spans="1:11" ht="12.75" customHeight="1" thickTop="1" thickBot="1" x14ac:dyDescent="0.25">
      <c r="A20" s="2329" t="s">
        <v>516</v>
      </c>
      <c r="B20" s="2330"/>
      <c r="C20" s="1545"/>
      <c r="D20" s="508"/>
      <c r="E20" s="1545"/>
      <c r="F20" s="1544">
        <f>SUM(C20+D20)-E20</f>
        <v>0</v>
      </c>
    </row>
    <row r="21" spans="1:11" ht="14.25" thickTop="1" thickBot="1" x14ac:dyDescent="0.25">
      <c r="A21" s="2331" t="s">
        <v>717</v>
      </c>
      <c r="B21" s="2332"/>
      <c r="C21" s="1544">
        <f>SUM(C17:C20)</f>
        <v>0</v>
      </c>
      <c r="D21" s="1544">
        <f>SUM(D17:D20)</f>
        <v>0</v>
      </c>
      <c r="E21" s="1544">
        <f>SUM(E17:E20)</f>
        <v>0</v>
      </c>
      <c r="F21" s="1544">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4">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4">
        <f>SUM(C25+D25)-E25</f>
        <v>0</v>
      </c>
      <c r="G25" s="677"/>
    </row>
    <row r="26" spans="1:11" ht="13.5" thickTop="1" x14ac:dyDescent="0.2">
      <c r="A26" s="2338" t="s">
        <v>743</v>
      </c>
      <c r="B26" s="2334"/>
      <c r="C26" s="1546"/>
      <c r="D26" s="1546"/>
      <c r="E26" s="1546"/>
      <c r="F26" s="1547"/>
    </row>
    <row r="27" spans="1:11" ht="13.5" thickBot="1" x14ac:dyDescent="0.25">
      <c r="A27" s="2331" t="s">
        <v>1237</v>
      </c>
      <c r="B27" s="2339"/>
      <c r="C27" s="508"/>
      <c r="D27" s="508"/>
      <c r="E27" s="508"/>
      <c r="F27" s="1544">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2117</v>
      </c>
      <c r="B31" s="650">
        <v>41426</v>
      </c>
      <c r="C31" s="1092">
        <v>600000</v>
      </c>
      <c r="D31" s="1550">
        <v>1</v>
      </c>
      <c r="E31" s="1092">
        <v>325000</v>
      </c>
      <c r="F31" s="1092"/>
      <c r="G31" s="1092"/>
      <c r="H31" s="1092">
        <v>225000</v>
      </c>
      <c r="I31" s="1093">
        <f>((E31+F31)-H31)+G31</f>
        <v>100000</v>
      </c>
      <c r="J31" s="1092">
        <v>1813</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600000</v>
      </c>
      <c r="D49" s="1549"/>
      <c r="E49" s="1093">
        <f t="shared" ref="E49:J49" si="2">SUM(E31:E48)</f>
        <v>325000</v>
      </c>
      <c r="F49" s="1093">
        <f t="shared" si="2"/>
        <v>0</v>
      </c>
      <c r="G49" s="1093">
        <f t="shared" si="2"/>
        <v>0</v>
      </c>
      <c r="H49" s="1093">
        <f t="shared" si="2"/>
        <v>225000</v>
      </c>
      <c r="I49" s="1093">
        <f t="shared" si="2"/>
        <v>100000</v>
      </c>
      <c r="J49" s="1093">
        <f t="shared" si="2"/>
        <v>1813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&amp;P&amp;C&amp;"Arial,Bold"Nauvoo-Colusa CUSD #325&amp;R&amp;8Page &amp;P</oddHeader>
    <oddFooter>&amp;L&amp;8Print Date: &amp;D 
&amp;F&amp;R&amp;"Arial,Italic"&amp;9The Auditors' Report and Notes are an integral part of this Annual Financial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13" colorId="8" zoomScale="110" zoomScaleNormal="110" workbookViewId="0">
      <selection activeCell="I22" sqref="I22:S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1874</v>
      </c>
      <c r="B2" s="2376"/>
      <c r="C2" s="2376"/>
      <c r="D2" s="2376"/>
      <c r="E2" s="2377"/>
      <c r="F2" s="1825" t="s">
        <v>1055</v>
      </c>
      <c r="G2" s="1826" t="s">
        <v>100</v>
      </c>
      <c r="H2" s="1826" t="s">
        <v>471</v>
      </c>
      <c r="I2" s="1826" t="s">
        <v>1354</v>
      </c>
      <c r="J2" s="1826" t="s">
        <v>1000</v>
      </c>
      <c r="K2" s="1826" t="s">
        <v>144</v>
      </c>
    </row>
    <row r="3" spans="1:11" x14ac:dyDescent="0.2">
      <c r="A3" s="2378" t="s">
        <v>1997</v>
      </c>
      <c r="B3" s="2379"/>
      <c r="C3" s="2379"/>
      <c r="D3" s="2379"/>
      <c r="E3" s="2380"/>
      <c r="F3" s="255"/>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v>21446</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9" t="s">
        <v>1840</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21446</v>
      </c>
      <c r="I12" s="560">
        <f>SUM(I5:I11)</f>
        <v>0</v>
      </c>
      <c r="J12" s="560">
        <f>SUM(J5:J11)</f>
        <v>0</v>
      </c>
      <c r="K12" s="560">
        <f>SUM(K5:K11)</f>
        <v>0</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7" t="s">
        <v>998</v>
      </c>
      <c r="G14" s="564"/>
      <c r="H14" s="559">
        <v>21446</v>
      </c>
      <c r="I14" s="565"/>
      <c r="J14" s="1173"/>
      <c r="K14" s="1205"/>
    </row>
    <row r="15" spans="1:11" x14ac:dyDescent="0.2">
      <c r="A15" s="2357" t="s">
        <v>5</v>
      </c>
      <c r="B15" s="2357"/>
      <c r="C15" s="2357"/>
      <c r="D15" s="2357"/>
      <c r="E15" s="2358"/>
      <c r="F15" s="257" t="s">
        <v>999</v>
      </c>
      <c r="G15" s="565"/>
      <c r="H15" s="559"/>
      <c r="I15" s="559"/>
      <c r="J15" s="1205"/>
      <c r="K15" s="1205"/>
    </row>
    <row r="16" spans="1:11" ht="12.75" customHeight="1" x14ac:dyDescent="0.2">
      <c r="A16" s="2357" t="s">
        <v>336</v>
      </c>
      <c r="B16" s="2357"/>
      <c r="C16" s="2357"/>
      <c r="D16" s="2357"/>
      <c r="E16" s="235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7" t="s">
        <v>1085</v>
      </c>
      <c r="G18" s="564"/>
      <c r="H18" s="564"/>
      <c r="I18" s="564"/>
      <c r="J18" s="1205"/>
      <c r="K18" s="1191"/>
    </row>
    <row r="19" spans="1:11" ht="25.5" customHeight="1" x14ac:dyDescent="0.2">
      <c r="A19" s="2368" t="s">
        <v>1999</v>
      </c>
      <c r="B19" s="2368"/>
      <c r="C19" s="2368"/>
      <c r="D19" s="2368"/>
      <c r="E19" s="2369"/>
      <c r="F19" s="257" t="s">
        <v>1086</v>
      </c>
      <c r="G19" s="564"/>
      <c r="H19" s="564"/>
      <c r="I19" s="564"/>
      <c r="J19" s="1205"/>
      <c r="K19" s="1191"/>
    </row>
    <row r="20" spans="1:11" ht="12.75" customHeight="1" x14ac:dyDescent="0.2">
      <c r="A20" s="2370" t="s">
        <v>1839</v>
      </c>
      <c r="B20" s="2371"/>
      <c r="C20" s="2371"/>
      <c r="D20" s="2371"/>
      <c r="E20" s="237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1841</v>
      </c>
      <c r="B22" s="2360"/>
      <c r="C22" s="2360"/>
      <c r="D22" s="2360"/>
      <c r="E22" s="236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21446</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8" t="s">
        <v>1838</v>
      </c>
      <c r="B33" s="112"/>
      <c r="C33" s="112"/>
      <c r="D33" s="112"/>
      <c r="E33" s="112"/>
      <c r="F33" s="112"/>
      <c r="G33" s="569"/>
      <c r="H33" s="2364"/>
      <c r="I33" s="2363"/>
      <c r="J33" s="2363"/>
      <c r="K33" s="2363"/>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75" bottom="0.6" header="0.21" footer="0.17"/>
  <pageSetup scale="83" firstPageNumber="26" orientation="landscape" useFirstPageNumber="1" r:id="rId1"/>
  <headerFooter>
    <oddHeader>&amp;L&amp;8Page &amp;P&amp;C&amp;"Arial,Bold"Nauvoo-Colusa CUSD #325
Schedule of Restricted Local Tax Levies and Selected Revenues Sources 
Schedule of Tort Immunity Expenditures &amp;R&amp;8Page &amp;P</oddHeader>
    <oddFooter>&amp;L&amp;8Print Date: &amp;D 
&amp;F&amp;R&amp;"Arial,Italic"&amp;9The Auditors' Report and Notes are an integral part of this Annual Financial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I22" sqref="I22:S2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29900</v>
      </c>
      <c r="D5" s="634"/>
      <c r="E5" s="634"/>
      <c r="F5" s="1057">
        <f>(C5+D5)-E5</f>
        <v>29900</v>
      </c>
      <c r="G5" s="630"/>
      <c r="H5" s="636"/>
      <c r="I5" s="636"/>
      <c r="J5" s="636"/>
      <c r="K5" s="641"/>
      <c r="L5" s="1056">
        <f>F5-K5</f>
        <v>29900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2323961</v>
      </c>
      <c r="D8" s="635">
        <v>7745</v>
      </c>
      <c r="E8" s="635"/>
      <c r="F8" s="1057">
        <f>(C8+D8)-E8</f>
        <v>2331706</v>
      </c>
      <c r="G8" s="631">
        <v>50</v>
      </c>
      <c r="H8" s="571">
        <v>1339276</v>
      </c>
      <c r="I8" s="571">
        <v>34317</v>
      </c>
      <c r="J8" s="571"/>
      <c r="K8" s="1056">
        <f>(H8+I8)-J8</f>
        <v>1373593</v>
      </c>
      <c r="L8" s="1056">
        <f>F8-K8</f>
        <v>958113</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133265</v>
      </c>
      <c r="D10" s="1058">
        <v>33546</v>
      </c>
      <c r="E10" s="1058">
        <v>13619</v>
      </c>
      <c r="F10" s="1059">
        <f>(C10+D10)-E10</f>
        <v>153192</v>
      </c>
      <c r="G10" s="631">
        <v>20</v>
      </c>
      <c r="H10" s="1060">
        <v>114302</v>
      </c>
      <c r="I10" s="1060">
        <v>5458</v>
      </c>
      <c r="J10" s="1060">
        <v>13619</v>
      </c>
      <c r="K10" s="1056">
        <f>(H10+I10)-J10</f>
        <v>106141</v>
      </c>
      <c r="L10" s="1056">
        <f>F10-K10</f>
        <v>47051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73862</v>
      </c>
      <c r="D12" s="635">
        <v>90224</v>
      </c>
      <c r="E12" s="635"/>
      <c r="F12" s="1057">
        <f>(C12+D12)-E12</f>
        <v>164086</v>
      </c>
      <c r="G12" s="631">
        <v>10</v>
      </c>
      <c r="H12" s="571">
        <v>10765</v>
      </c>
      <c r="I12" s="571">
        <v>11081</v>
      </c>
      <c r="J12" s="571"/>
      <c r="K12" s="1056">
        <f>(H12+I12)-J12</f>
        <v>21846</v>
      </c>
      <c r="L12" s="1056">
        <f>F12-K12</f>
        <v>142240</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2560988</v>
      </c>
      <c r="D16" s="637">
        <f>SUM(D3,D5:D6,D8:D10,D12:D15)</f>
        <v>131515</v>
      </c>
      <c r="E16" s="637">
        <f>SUM(E3,E5:E6,E8:E10,E12:E15)</f>
        <v>13619</v>
      </c>
      <c r="F16" s="637">
        <f>SUM(F3,F5:F6,F8:F10,F12:F15)</f>
        <v>2678884</v>
      </c>
      <c r="G16" s="631"/>
      <c r="H16" s="637">
        <f>SUM(H3,H6,H8:H10,H12:H14,)</f>
        <v>1464343</v>
      </c>
      <c r="I16" s="637">
        <f>SUM(I3,I6,I8:I10,I12:I14,)</f>
        <v>50856</v>
      </c>
      <c r="J16" s="637">
        <f>SUM(J3,J6,J8:J10,J12:J14,)</f>
        <v>13619</v>
      </c>
      <c r="K16" s="1057">
        <f>(H16+I16)-J16</f>
        <v>1501580</v>
      </c>
      <c r="L16" s="1057">
        <f>F16-K16</f>
        <v>1177304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50856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fitToHeight="0" orientation="landscape" useFirstPageNumber="1" r:id="rId1"/>
  <headerFooter alignWithMargins="0">
    <oddHeader>&amp;L&amp;8Page &amp;P&amp;C&amp;"Arial,Bold"Nauvoo-Colusa CUSD #325&amp;"Arial,Regular" &amp;R&amp;8Page &amp;P</oddHeader>
    <oddFooter xml:space="preserve">&amp;L&amp;8Print Date: &amp;D
&amp;F&amp;R&amp;"Arial,Italic"&amp;9The Auditors' Report and Notes are an integral part of this Annual Financial Report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2" activePane="bottomLeft" state="frozen"/>
      <selection activeCell="I22" sqref="I22:S22"/>
      <selection pane="bottomLeft" activeCell="I22" sqref="I22:S2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2337769</v>
      </c>
      <c r="G8" s="356"/>
    </row>
    <row r="9" spans="1:7" ht="12" customHeight="1" x14ac:dyDescent="0.2">
      <c r="A9" s="358" t="s">
        <v>528</v>
      </c>
      <c r="B9" s="934" t="s">
        <v>1804</v>
      </c>
      <c r="C9" s="357"/>
      <c r="D9" s="358" t="s">
        <v>580</v>
      </c>
      <c r="E9" s="575"/>
      <c r="F9" s="936">
        <f>'Expenditures 15-22'!K150</f>
        <v>247531</v>
      </c>
      <c r="G9" s="937"/>
    </row>
    <row r="10" spans="1:7" ht="12" customHeight="1" x14ac:dyDescent="0.2">
      <c r="A10" s="358" t="s">
        <v>578</v>
      </c>
      <c r="B10" s="934" t="s">
        <v>1805</v>
      </c>
      <c r="C10" s="357"/>
      <c r="D10" s="358" t="s">
        <v>580</v>
      </c>
      <c r="E10" s="575"/>
      <c r="F10" s="936">
        <f>'Expenditures 15-22'!K168</f>
        <v>234250</v>
      </c>
      <c r="G10" s="937"/>
    </row>
    <row r="11" spans="1:7" ht="12" customHeight="1" x14ac:dyDescent="0.2">
      <c r="A11" s="358" t="s">
        <v>529</v>
      </c>
      <c r="B11" s="934" t="s">
        <v>1806</v>
      </c>
      <c r="C11" s="357"/>
      <c r="D11" s="358" t="s">
        <v>580</v>
      </c>
      <c r="E11" s="575"/>
      <c r="F11" s="936">
        <f>'Expenditures 15-22'!K204</f>
        <v>321971</v>
      </c>
      <c r="G11" s="937"/>
    </row>
    <row r="12" spans="1:7" ht="12" customHeight="1" x14ac:dyDescent="0.2">
      <c r="A12" s="358" t="s">
        <v>530</v>
      </c>
      <c r="B12" s="934" t="s">
        <v>1807</v>
      </c>
      <c r="C12" s="357"/>
      <c r="D12" s="358" t="s">
        <v>580</v>
      </c>
      <c r="E12" s="575"/>
      <c r="F12" s="936">
        <f>'Expenditures 15-22'!K288</f>
        <v>76654</v>
      </c>
      <c r="G12" s="937"/>
    </row>
    <row r="13" spans="1:7" ht="12" customHeight="1" x14ac:dyDescent="0.2">
      <c r="A13" s="358" t="s">
        <v>112</v>
      </c>
      <c r="B13" s="934" t="s">
        <v>1808</v>
      </c>
      <c r="C13" s="357"/>
      <c r="D13" s="358" t="s">
        <v>580</v>
      </c>
      <c r="E13" s="575"/>
      <c r="F13" s="936">
        <f>'Expenditures 15-22'!K331</f>
        <v>195582</v>
      </c>
      <c r="G13" s="938"/>
    </row>
    <row r="14" spans="1:7" ht="12" customHeight="1" thickBot="1" x14ac:dyDescent="0.25">
      <c r="A14" s="939"/>
      <c r="B14" s="576"/>
      <c r="C14" s="577"/>
      <c r="D14" s="994" t="s">
        <v>580</v>
      </c>
      <c r="E14" s="588" t="s">
        <v>1112</v>
      </c>
      <c r="F14" s="940">
        <f>SUM(F8:F13)</f>
        <v>3413757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98855</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460670</v>
      </c>
      <c r="G53" s="356"/>
    </row>
    <row r="54" spans="1:7" ht="12" customHeight="1" x14ac:dyDescent="0.2">
      <c r="A54" s="358" t="s">
        <v>527</v>
      </c>
      <c r="B54" s="358" t="s">
        <v>1816</v>
      </c>
      <c r="C54" s="955" t="s">
        <v>1138</v>
      </c>
      <c r="D54" s="951" t="s">
        <v>1278</v>
      </c>
      <c r="E54" s="575"/>
      <c r="F54" s="1098">
        <f>'Expenditures 15-22'!G114</f>
        <v>1050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8605</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225000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88314</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2318</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884812</v>
      </c>
      <c r="G75" s="356"/>
    </row>
    <row r="76" spans="1:8" s="961" customFormat="1" ht="12" customHeight="1" thickTop="1" thickBot="1" x14ac:dyDescent="0.25">
      <c r="A76" s="581"/>
      <c r="B76" s="579"/>
      <c r="C76" s="580"/>
      <c r="D76" s="960" t="s">
        <v>1791</v>
      </c>
      <c r="E76" s="591"/>
      <c r="F76" s="1104">
        <f>(F14-F75)</f>
        <v>2528945</v>
      </c>
      <c r="G76" s="358"/>
    </row>
    <row r="77" spans="1:8" s="961" customFormat="1" ht="12" customHeight="1" thickTop="1" x14ac:dyDescent="0.2">
      <c r="A77" s="582"/>
      <c r="B77" s="579"/>
      <c r="C77" s="580"/>
      <c r="D77" s="960" t="s">
        <v>2028</v>
      </c>
      <c r="E77" s="591"/>
      <c r="F77" s="1565">
        <v>224.51</v>
      </c>
      <c r="G77" s="359"/>
      <c r="H77" s="358"/>
    </row>
    <row r="78" spans="1:8" s="961" customFormat="1" ht="12" customHeight="1" thickBot="1" x14ac:dyDescent="0.25">
      <c r="A78" s="583"/>
      <c r="B78" s="579"/>
      <c r="C78" s="580"/>
      <c r="D78" s="960" t="s">
        <v>1858</v>
      </c>
      <c r="E78" s="591" t="s">
        <v>1112</v>
      </c>
      <c r="F78" s="1105">
        <f>IF(F77&gt;0,F76/F77," Complete Line 77")</f>
        <v>11264.286668745268</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49287</v>
      </c>
      <c r="G93" s="969"/>
    </row>
    <row r="94" spans="1:7" ht="12" customHeight="1" x14ac:dyDescent="0.2">
      <c r="A94" s="970" t="s">
        <v>146</v>
      </c>
      <c r="B94" s="970" t="s">
        <v>182</v>
      </c>
      <c r="C94" s="967">
        <v>1700</v>
      </c>
      <c r="D94" s="976" t="str">
        <f>'Revenues 9-14'!A82</f>
        <v>Total District/School Activity Income</v>
      </c>
      <c r="E94" s="384"/>
      <c r="F94" s="1063">
        <f>SUM('Revenues 9-14'!C82,'Revenues 9-14'!D82)</f>
        <v>18365</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16450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59703</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224</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146151</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63061</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79574</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89</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13332</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7969</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398</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454603</v>
      </c>
    </row>
    <row r="176" spans="1:7" ht="12" customHeight="1" x14ac:dyDescent="0.2">
      <c r="A176" s="584"/>
      <c r="B176" s="585"/>
      <c r="C176" s="586"/>
      <c r="D176" s="992" t="s">
        <v>1855</v>
      </c>
      <c r="E176" s="1046"/>
      <c r="F176" s="1108">
        <f>'PCTC-OEPP 28-29'!F76-F175</f>
        <v>2074342</v>
      </c>
    </row>
    <row r="177" spans="1:7" ht="12" customHeight="1" x14ac:dyDescent="0.2">
      <c r="A177" s="584"/>
      <c r="B177" s="585"/>
      <c r="C177" s="586"/>
      <c r="D177" s="992" t="s">
        <v>2012</v>
      </c>
      <c r="E177" s="1046"/>
      <c r="F177" s="1108">
        <f>'Cap Outlay Deprec 27'!I18</f>
        <v>50856</v>
      </c>
    </row>
    <row r="178" spans="1:7" ht="12" customHeight="1" x14ac:dyDescent="0.2">
      <c r="A178" s="584"/>
      <c r="B178" s="585"/>
      <c r="C178" s="586"/>
      <c r="D178" s="992" t="s">
        <v>1857</v>
      </c>
      <c r="E178" s="1046"/>
      <c r="F178" s="1108">
        <f>F176+F177</f>
        <v>2125198</v>
      </c>
    </row>
    <row r="179" spans="1:7" ht="12" customHeight="1" x14ac:dyDescent="0.2">
      <c r="A179" s="584"/>
      <c r="B179" s="587"/>
      <c r="C179" s="586"/>
      <c r="D179" s="992" t="s">
        <v>2013</v>
      </c>
      <c r="E179" s="1046"/>
      <c r="F179" s="1109">
        <f>'PCTC-OEPP 28-29'!F77</f>
        <v>224.51</v>
      </c>
      <c r="G179" s="68"/>
    </row>
    <row r="180" spans="1:7" ht="12" customHeight="1" thickBot="1" x14ac:dyDescent="0.25">
      <c r="A180" s="584"/>
      <c r="B180" s="587"/>
      <c r="C180" s="586"/>
      <c r="D180" s="992" t="s">
        <v>1934</v>
      </c>
      <c r="E180" s="1046" t="s">
        <v>1935</v>
      </c>
      <c r="F180" s="1110">
        <f>F178/F179</f>
        <v>9465.9391563850168</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&amp;P&amp;C&amp;"Arial,Bold"Nauvoo-Colusa CUSD #325&amp;"Arial,Regular" &amp;R&amp;8Page &amp;P</oddHeader>
    <oddFooter>&amp;L&amp;8Print Date: &amp;D
&amp;F&amp;R&amp;"Arial,Italic"&amp;9The Auditors' Report and Notes are an integral part of this Annual Financial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I22" sqref="I22:S2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2" t="s">
        <v>1630</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7" t="s">
        <v>2090</v>
      </c>
      <c r="B11" s="2408"/>
      <c r="C11" s="2408"/>
      <c r="D11" s="2409"/>
      <c r="E11" s="1994">
        <v>12338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1244399</v>
      </c>
      <c r="F19" s="763"/>
      <c r="G19" s="765">
        <f>'Expenditures 15-22'!K33-SUM('Expenditures 15-22'!G33,'Expenditures 15-22'!I33)+'Expenditures 15-22'!D223</f>
        <v>1244399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172120</v>
      </c>
      <c r="F21" s="763"/>
      <c r="G21" s="765">
        <f>'Expenditures 15-22'!K42-SUM('Expenditures 15-22'!G42,'Expenditures 15-22'!I42)+'Expenditures 15-22'!K120-SUM('Expenditures 15-22'!G120,'Expenditures 15-22'!I120)+'Expenditures 15-22'!K174-SUM('Expenditures 15-22'!G174,'Expenditures 15-22'!I174)+'Expenditures 15-22'!D232</f>
        <v>172120</v>
      </c>
      <c r="H21" s="286"/>
      <c r="I21" s="215"/>
    </row>
    <row r="22" spans="1:9" s="2" customFormat="1" ht="12" customHeight="1" x14ac:dyDescent="0.2">
      <c r="A22" s="762" t="s">
        <v>644</v>
      </c>
      <c r="B22" s="758"/>
      <c r="C22" s="757">
        <v>2200</v>
      </c>
      <c r="D22" s="763"/>
      <c r="E22" s="764">
        <f>'Expenditures 15-22'!K47-SUM('Expenditures 15-22'!G47,'Expenditures 15-22'!I47)+'Expenditures 15-22'!D237</f>
        <v>44259</v>
      </c>
      <c r="F22" s="763"/>
      <c r="G22" s="765">
        <f>'Expenditures 15-22'!K47-SUM('Expenditures 15-22'!G47,'Expenditures 15-22'!I47)+'Expenditures 15-22'!D237</f>
        <v>44259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360554</v>
      </c>
      <c r="F23" s="763"/>
      <c r="G23" s="764">
        <f>'Expenditures 15-22'!K53-SUM('Expenditures 15-22'!G53,'Expenditures 15-22'!I53)+'Expenditures 15-22'!D251+'Expenditures 15-22'!K323-SUM('Expenditures 15-22'!G323,'Expenditures 15-22'!I323)</f>
        <v>360554</v>
      </c>
      <c r="H23" s="286"/>
      <c r="I23" s="215"/>
    </row>
    <row r="24" spans="1:9" s="2" customFormat="1" ht="12" customHeight="1" x14ac:dyDescent="0.2">
      <c r="A24" s="762" t="s">
        <v>646</v>
      </c>
      <c r="B24" s="758"/>
      <c r="C24" s="757">
        <v>2400</v>
      </c>
      <c r="D24" s="763"/>
      <c r="E24" s="764">
        <f>'Expenditures 15-22'!K57-SUM('Expenditures 15-22'!G57,'Expenditures 15-22'!I57)+'Expenditures 15-22'!D255</f>
        <v>91330</v>
      </c>
      <c r="F24" s="763"/>
      <c r="G24" s="765">
        <f>'Expenditures 15-22'!K57-SUM('Expenditures 15-22'!G57,'Expenditures 15-22'!I57)+'Expenditures 15-22'!D255</f>
        <v>91330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783</v>
      </c>
      <c r="E26" s="764">
        <f>'Expenditures 15-22'!K122-SUM('Expenditures 15-22'!G122,'Expenditures 15-22'!I122)+E7</f>
        <v>0</v>
      </c>
      <c r="F26" s="764">
        <f>'Expenditures 15-22'!K59-SUM('Expenditures 15-22'!G59,'Expenditures 15-22'!I59)+'Expenditures 15-22'!D257-E7</f>
        <v>783</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78345</v>
      </c>
      <c r="E27" s="764">
        <f>E8</f>
        <v>0</v>
      </c>
      <c r="F27" s="764">
        <f>'Expenditures 15-22'!K60-SUM('Expenditures 15-22'!G60,'Expenditures 15-22'!I60)+'Expenditures 15-22'!D258-E8</f>
        <v>78345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250634</v>
      </c>
      <c r="F28" s="767">
        <f>'Expenditures 15-22'!K61-SUM('Expenditures 15-22'!G61,'Expenditures 15-22'!I61)+'Expenditures 15-22'!K124-SUM('Expenditures 15-22'!G124,'Expenditures 15-22'!I124)+'Expenditures 15-22'!D260-E9</f>
        <v>250634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242332</v>
      </c>
      <c r="F29" s="763"/>
      <c r="G29" s="765">
        <f>'Expenditures 15-22'!K62-SUM('Expenditures 15-22'!G62,'Expenditures 15-22'!I62)+'Expenditures 15-22'!K125-SUM('Expenditures 15-22'!G125,'Expenditures 15-22'!I125)+'Expenditures 15-22'!K176-SUM('Expenditures 15-22'!G176,'Expenditures 15-22'!I176)+'Expenditures 15-22'!D261</f>
        <v>242332</v>
      </c>
      <c r="H29" s="392"/>
    </row>
    <row r="30" spans="1:9" ht="12" customHeight="1" x14ac:dyDescent="0.2">
      <c r="A30" s="762" t="s">
        <v>106</v>
      </c>
      <c r="B30" s="760"/>
      <c r="C30" s="757">
        <v>2560</v>
      </c>
      <c r="D30" s="763"/>
      <c r="E30" s="764">
        <f>'Expenditures 15-22'!K63-SUM('Expenditures 15-22'!G63,'Expenditures 15-22'!I63)+'Expenditures 15-22'!D262-E10</f>
        <v>120372</v>
      </c>
      <c r="F30" s="763"/>
      <c r="G30" s="764">
        <f>'Expenditures 15-22'!K63-SUM('Expenditures 15-22'!G63,'Expenditures 15-22'!I63)+'Expenditures 15-22'!D262-E10</f>
        <v>120372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15072</v>
      </c>
      <c r="F35" s="763"/>
      <c r="G35" s="764">
        <f>'Expenditures 15-22'!K69-SUM('Expenditures 15-22'!G69,'Expenditures 15-22'!I69)+'Expenditures 15-22'!D268</f>
        <v>15072</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79128</v>
      </c>
      <c r="E40" s="767">
        <f>SUM(E19:E39)</f>
        <v>2541072</v>
      </c>
      <c r="F40" s="767">
        <f>SUM(F19:F39)</f>
        <v>329762</v>
      </c>
      <c r="G40" s="767">
        <f>SUM(G19:G39)</f>
        <v>2290438</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79128</v>
      </c>
      <c r="F42" s="772" t="s">
        <v>553</v>
      </c>
      <c r="G42" s="768">
        <f>F40</f>
        <v>329762</v>
      </c>
    </row>
    <row r="43" spans="1:7" ht="12" customHeight="1" x14ac:dyDescent="0.2">
      <c r="A43" s="286"/>
      <c r="B43" s="215"/>
      <c r="C43" s="287"/>
      <c r="D43" s="772" t="s">
        <v>552</v>
      </c>
      <c r="E43" s="768">
        <f>E40</f>
        <v>2541072</v>
      </c>
      <c r="F43" s="772" t="s">
        <v>552</v>
      </c>
      <c r="G43" s="768">
        <f>G40</f>
        <v>2290438</v>
      </c>
    </row>
    <row r="44" spans="1:7" ht="12" customHeight="1" x14ac:dyDescent="0.2">
      <c r="A44" s="286"/>
      <c r="B44" s="215"/>
      <c r="C44" s="215"/>
      <c r="D44" s="782" t="s">
        <v>1165</v>
      </c>
      <c r="E44" s="783">
        <f>(E42/E43)</f>
        <v>3.1139613517444605E-2</v>
      </c>
      <c r="F44" s="782" t="s">
        <v>1165</v>
      </c>
      <c r="G44" s="783">
        <f>(G42/G43)</f>
        <v>0.14397333610427351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70" firstPageNumber="30" orientation="landscape" useFirstPageNumber="1" r:id="rId1"/>
  <headerFooter alignWithMargins="0">
    <oddHeader>&amp;L&amp;8Page &amp;P&amp;C&amp;"Arial,Bold"Nauvoo-Colusa CUSD #325
ESTIMATED INDIRECT COST DATA&amp;R&amp;8Page &amp;P</oddHeader>
    <oddFooter>&amp;L&amp;8Print Date:  &amp;D
&amp;F&amp;R&amp;"Arial,Italic"&amp;9The Auditors' Report and Notes are an integral part of this Annual Financial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I22" sqref="I22:S22"/>
      <selection pane="bottomLeft" sqref="A1:E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1650</v>
      </c>
      <c r="B1" s="2410"/>
      <c r="C1" s="2410"/>
      <c r="D1" s="2410"/>
      <c r="E1" s="2410"/>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4" t="s">
        <v>1936</v>
      </c>
      <c r="B5" s="2415"/>
      <c r="C5" s="2415"/>
      <c r="D5" s="2415"/>
      <c r="E5" s="2415"/>
    </row>
    <row r="6" spans="1:7" ht="12" customHeight="1" x14ac:dyDescent="0.25">
      <c r="A6" s="1923"/>
      <c r="B6" s="2416" t="str">
        <f>COVER!A17</f>
        <v>Nauvoo-Colusa CUSD 325</v>
      </c>
      <c r="C6" s="2416"/>
      <c r="D6" s="2416"/>
      <c r="E6" s="1924"/>
    </row>
    <row r="7" spans="1:7" ht="11.25" customHeight="1" x14ac:dyDescent="0.25">
      <c r="A7" s="1923"/>
      <c r="B7" s="2417">
        <f>COVER!A13</f>
        <v>26034325026</v>
      </c>
      <c r="C7" s="2417"/>
      <c r="D7" s="2417"/>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t="s">
        <v>2102</v>
      </c>
      <c r="C13" s="1934" t="s">
        <v>2102</v>
      </c>
      <c r="D13" s="1937"/>
      <c r="E13" s="1936" t="s">
        <v>2118</v>
      </c>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t="s">
        <v>2102</v>
      </c>
      <c r="C24" s="1934" t="s">
        <v>2102</v>
      </c>
      <c r="D24" s="1937"/>
      <c r="E24" s="1936" t="s">
        <v>2122</v>
      </c>
    </row>
    <row r="25" spans="1:11" ht="12" customHeight="1" x14ac:dyDescent="0.2">
      <c r="A25" s="1933" t="s">
        <v>1922</v>
      </c>
      <c r="B25" s="1934" t="s">
        <v>2102</v>
      </c>
      <c r="C25" s="1934" t="s">
        <v>2102</v>
      </c>
      <c r="D25" s="1937"/>
      <c r="E25" s="1936" t="s">
        <v>2121</v>
      </c>
    </row>
    <row r="26" spans="1:11" ht="12" customHeight="1" x14ac:dyDescent="0.2">
      <c r="A26" s="1933" t="s">
        <v>1923</v>
      </c>
      <c r="B26" s="1934" t="s">
        <v>2102</v>
      </c>
      <c r="C26" s="1934" t="s">
        <v>2102</v>
      </c>
      <c r="D26" s="1937"/>
      <c r="E26" s="1936" t="s">
        <v>2120</v>
      </c>
    </row>
    <row r="27" spans="1:11" x14ac:dyDescent="0.2">
      <c r="A27" s="1933" t="s">
        <v>1924</v>
      </c>
      <c r="B27" s="1934"/>
      <c r="C27" s="1934"/>
      <c r="D27" s="1937"/>
      <c r="E27" s="1936"/>
    </row>
    <row r="28" spans="1:11" ht="12" customHeight="1" x14ac:dyDescent="0.2">
      <c r="A28" s="1933" t="s">
        <v>1925</v>
      </c>
      <c r="B28" s="1934" t="s">
        <v>2102</v>
      </c>
      <c r="C28" s="1934" t="s">
        <v>2102</v>
      </c>
      <c r="D28" s="1937"/>
      <c r="E28" s="1936" t="s">
        <v>2119</v>
      </c>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1667</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5" bottom="0.37" header="0.17" footer="0.17"/>
  <pageSetup scale="86" fitToHeight="0" orientation="landscape" r:id="rId1"/>
  <headerFooter>
    <oddHeader>&amp;C&amp;"Arial,Bold"Nauvoo-Colusa CUSD #325</oddHeader>
    <oddFooter>&amp;C&amp;8Page 31&amp;R&amp;"Arial,Italic"&amp;9The Auditors' Report and Notes are an integral part of this Annual Financial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colorId="8" zoomScale="110" zoomScaleNormal="110" workbookViewId="0">
      <selection activeCell="I22" sqref="I22:S22"/>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Nauvoo-Colusa CUSD 325</v>
      </c>
      <c r="J6" s="2437"/>
    </row>
    <row r="7" spans="1:10" x14ac:dyDescent="0.2">
      <c r="A7" s="2438" t="s">
        <v>1015</v>
      </c>
      <c r="B7" s="2439"/>
      <c r="C7" s="2439"/>
      <c r="D7" s="2439"/>
      <c r="E7" s="2440"/>
      <c r="F7" s="1604"/>
      <c r="G7" s="1593"/>
      <c r="H7" s="1603" t="s">
        <v>431</v>
      </c>
      <c r="I7" s="2441">
        <f>COVER!A13</f>
        <v>26034325026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134321</v>
      </c>
      <c r="F12" s="1632"/>
      <c r="G12" s="1631">
        <f t="shared" ref="G12:G18" si="0">SUM(E12:F12)</f>
        <v>134321</v>
      </c>
      <c r="H12" s="1633">
        <v>120502</v>
      </c>
      <c r="I12" s="1632"/>
      <c r="J12" s="1631">
        <f t="shared" ref="J12:J18" si="1">SUM(H12:I12)</f>
        <v>120502</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783</v>
      </c>
      <c r="F15" s="1631">
        <f>'Expenditures 15-22'!K122</f>
        <v>0</v>
      </c>
      <c r="G15" s="1631">
        <f t="shared" si="0"/>
        <v>783</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135104</v>
      </c>
      <c r="F19" s="1639">
        <f t="shared" si="2"/>
        <v>0</v>
      </c>
      <c r="G19" s="1639">
        <f t="shared" si="2"/>
        <v>135104</v>
      </c>
      <c r="H19" s="1639">
        <f t="shared" si="2"/>
        <v>120502</v>
      </c>
      <c r="I19" s="1639">
        <f t="shared" si="2"/>
        <v>0</v>
      </c>
      <c r="J19" s="1639">
        <f t="shared" si="2"/>
        <v>120502</v>
      </c>
    </row>
    <row r="20" spans="1:10" ht="25.5" customHeight="1" thickTop="1" x14ac:dyDescent="0.2">
      <c r="A20" s="1627">
        <v>9</v>
      </c>
      <c r="B20" s="2448" t="s">
        <v>2020</v>
      </c>
      <c r="C20" s="2446"/>
      <c r="D20" s="2447"/>
      <c r="E20" s="1640"/>
      <c r="F20" s="1640"/>
      <c r="G20" s="1640"/>
      <c r="H20" s="1640"/>
      <c r="I20" s="1640"/>
      <c r="J20" s="1641">
        <f>IF(AND(G19&gt;0,J19&gt;0),(((J19-G19)/G19)),"Enter Budget Data")</f>
        <v>-0.10807970156324018</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1894</v>
      </c>
      <c r="G27" s="2449"/>
    </row>
    <row r="28" spans="1:10" ht="28.5" customHeight="1" x14ac:dyDescent="0.2">
      <c r="B28" s="1642"/>
      <c r="C28" s="2451"/>
      <c r="D28" s="2451"/>
      <c r="E28" s="1909"/>
      <c r="F28" s="2451"/>
      <c r="G28" s="2451"/>
    </row>
    <row r="29" spans="1:10" x14ac:dyDescent="0.2">
      <c r="B29" s="1642"/>
      <c r="C29" s="1903" t="s">
        <v>2027</v>
      </c>
      <c r="E29" s="1908"/>
      <c r="F29" s="2450" t="s">
        <v>1895</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2093</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4" firstPageNumber="31" orientation="landscape" useFirstPageNumber="1" r:id="rId1"/>
  <headerFooter alignWithMargins="0">
    <oddHeader>&amp;L&amp;8Page 32&amp;C&amp;"Arial,Bold"Nauvoo-Colusa CUSD #325&amp;"Arial,Regular" &amp;R&amp;8Page 32</oddHeader>
    <oddFooter>&amp;R&amp;"Arial,Italic"&amp;9The Auditors' Report and Notes are an integral part of this Annula Financial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22" sqref="I22:S22"/>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Nauvoo-Colusa CUSD 325</v>
      </c>
    </row>
    <row r="65" spans="2:2" x14ac:dyDescent="0.2">
      <c r="B65" s="394">
        <f>COVER!A13</f>
        <v>26034325026</v>
      </c>
    </row>
  </sheetData>
  <phoneticPr fontId="9" type="noConversion"/>
  <pageMargins left="0.2" right="0.2" top="1.17" bottom="0.75" header="0.19" footer="0.16"/>
  <pageSetup scale="7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22" sqref="I22:S2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7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22" sqref="I22:S2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scale="70"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2</xdr:col>
                <xdr:colOff>9525</xdr:colOff>
                <xdr:row>4</xdr:row>
                <xdr:rowOff>19050</xdr:rowOff>
              </from>
              <to>
                <xdr:col>3</xdr:col>
                <xdr:colOff>314325</xdr:colOff>
                <xdr:row>8</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I22" sqref="I22:S2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19"/>
      <c r="H2" s="1819"/>
    </row>
    <row r="3" spans="1:8" ht="46.5" customHeight="1" x14ac:dyDescent="0.2">
      <c r="A3" s="2467" t="s">
        <v>1723</v>
      </c>
      <c r="B3" s="2468"/>
      <c r="C3" s="2468"/>
      <c r="D3" s="2468"/>
      <c r="E3" s="2468"/>
      <c r="F3" s="2469"/>
      <c r="G3" s="1819"/>
      <c r="H3" s="1819"/>
    </row>
    <row r="4" spans="1:8" s="1571" customFormat="1" ht="41.25" customHeight="1" x14ac:dyDescent="0.2">
      <c r="A4" s="2470" t="s">
        <v>1876</v>
      </c>
      <c r="B4" s="2471"/>
      <c r="C4" s="2471"/>
      <c r="D4" s="2471"/>
      <c r="E4" s="2471"/>
      <c r="F4" s="2472"/>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2589263</v>
      </c>
      <c r="C6" s="1574">
        <f>'Acct Summary 7-8'!D8</f>
        <v>293632</v>
      </c>
      <c r="D6" s="1574">
        <f>'Acct Summary 7-8'!F8</f>
        <v>263586</v>
      </c>
      <c r="E6" s="1574">
        <f>'Acct Summary 7-8'!I8</f>
        <v>29358</v>
      </c>
      <c r="F6" s="1574">
        <f>SUM(B6:E6)</f>
        <v>3175839</v>
      </c>
    </row>
    <row r="7" spans="1:8" s="1575" customFormat="1" ht="14.25" customHeight="1" thickBot="1" x14ac:dyDescent="0.25">
      <c r="A7" s="1573" t="s">
        <v>1635</v>
      </c>
      <c r="B7" s="1576">
        <f>'Acct Summary 7-8'!C17</f>
        <v>2337769</v>
      </c>
      <c r="C7" s="1576">
        <f>'Acct Summary 7-8'!D17</f>
        <v>247531</v>
      </c>
      <c r="D7" s="1576">
        <f>'Acct Summary 7-8'!F17</f>
        <v>321971</v>
      </c>
      <c r="E7" s="1835"/>
      <c r="F7" s="1574">
        <f>SUM(B7:E7)</f>
        <v>2907271</v>
      </c>
    </row>
    <row r="8" spans="1:8" s="1575" customFormat="1" ht="14.25" thickTop="1" thickBot="1" x14ac:dyDescent="0.25">
      <c r="A8" s="1577" t="s">
        <v>1636</v>
      </c>
      <c r="B8" s="1578">
        <f>(B6-B7)</f>
        <v>251494</v>
      </c>
      <c r="C8" s="1578">
        <f>(C6-C7)</f>
        <v>46101</v>
      </c>
      <c r="D8" s="1578">
        <f>(D6-D7)</f>
        <v>-58385</v>
      </c>
      <c r="E8" s="1576">
        <f>(E6-E7)</f>
        <v>29358</v>
      </c>
      <c r="F8" s="1579">
        <f>SUM(F6-F7)</f>
        <v>268568</v>
      </c>
    </row>
    <row r="9" spans="1:8" s="1575" customFormat="1" ht="14.25" thickTop="1" thickBot="1" x14ac:dyDescent="0.25">
      <c r="A9" s="1580" t="s">
        <v>2022</v>
      </c>
      <c r="B9" s="1581">
        <f>'Acct Summary 7-8'!C81</f>
        <v>524503</v>
      </c>
      <c r="C9" s="1581">
        <f>'Acct Summary 7-8'!D81</f>
        <v>344612</v>
      </c>
      <c r="D9" s="1581">
        <f>'Acct Summary 7-8'!F81</f>
        <v>190540</v>
      </c>
      <c r="E9" s="1581">
        <f>'Acct Summary 7-8'!I81</f>
        <v>146251</v>
      </c>
      <c r="F9" s="1660">
        <f>SUM(B9:E9)</f>
        <v>1205906</v>
      </c>
    </row>
    <row r="10" spans="1:8" ht="16.5" customHeight="1" thickTop="1" x14ac:dyDescent="0.2">
      <c r="A10" s="1582"/>
      <c r="B10" s="1583"/>
      <c r="C10" s="2458" t="str">
        <f>IF(AND(F8&lt;0,F9&gt;=0,ABS(F8*3)&gt;ABS(F9)),A14,IF(AND(F8&lt;0,F9&gt;0,ABS(F8*3)&lt;=ABS(F9)),A15,IF(AND(F8&lt;0,F9&lt;0),A14,IF(F9=0,A17,A16))))</f>
        <v>Balanced - no deficit reduction plan is required.</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1" customFormat="1" hidden="1" x14ac:dyDescent="0.2">
      <c r="A14" s="2457" t="s">
        <v>1950</v>
      </c>
      <c r="B14" s="2457"/>
      <c r="C14" s="2457"/>
      <c r="D14" s="2457"/>
      <c r="E14" s="2457"/>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70" firstPageNumber="19" fitToWidth="0" fitToHeight="0" orientation="landscape" useFirstPageNumber="1" r:id="rId1"/>
  <headerFooter alignWithMargins="0">
    <oddHeader xml:space="preserve">&amp;L&amp;8Page 36&amp;C&amp;"Arial,Bold"Nauvoo-Colusa CUSD #325&amp;R&amp;8Page 36
</oddHeader>
    <oddFooter>&amp;R&amp;"Arial,Italic"&amp;9The Auditors' Report and Notes are an integral part of this Annual Financial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16" sqref="C16"/>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3"/>
      <c r="B8" s="2474"/>
      <c r="C8" s="2474"/>
      <c r="D8" s="2475"/>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8" t="s">
        <v>1889</v>
      </c>
      <c r="D11" s="2479"/>
    </row>
    <row r="12" spans="1:4" s="4" customFormat="1" ht="12.75" x14ac:dyDescent="0.2">
      <c r="A12" s="1892"/>
      <c r="B12" s="227"/>
      <c r="C12" s="1891" t="s">
        <v>1888</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7" t="str">
        <f>COVER!A17</f>
        <v>Nauvoo-Colusa CUSD 325</v>
      </c>
      <c r="B7" s="2488"/>
      <c r="C7" s="2488"/>
      <c r="D7" s="2489"/>
      <c r="E7" s="2490">
        <f>COVER!A13</f>
        <v>26034325026</v>
      </c>
      <c r="F7" s="2491"/>
      <c r="G7" s="2492" t="str">
        <f>COVER!T23</f>
        <v>066-004856</v>
      </c>
      <c r="H7" s="2493"/>
      <c r="I7" s="2493"/>
      <c r="J7" s="2493"/>
      <c r="K7" s="2493"/>
      <c r="L7" s="2494"/>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495"/>
      <c r="B9" s="2496"/>
      <c r="C9" s="2496"/>
      <c r="D9" s="2496"/>
      <c r="E9" s="2496"/>
      <c r="F9" s="2497"/>
      <c r="G9" s="2498" t="str">
        <f>COVER!T13</f>
        <v>Dennis G Koch &amp; Associates, LLC</v>
      </c>
      <c r="H9" s="2499"/>
      <c r="I9" s="2499"/>
      <c r="J9" s="2499"/>
      <c r="K9" s="2499"/>
      <c r="L9" s="2500"/>
    </row>
    <row r="10" spans="1:29" ht="13.5" customHeight="1" x14ac:dyDescent="0.2">
      <c r="A10" s="2501" t="str">
        <f>COVER!A38</f>
        <v>Kent Young</v>
      </c>
      <c r="B10" s="2502"/>
      <c r="C10" s="2502"/>
      <c r="D10" s="2502"/>
      <c r="E10" s="2502"/>
      <c r="F10" s="2503"/>
      <c r="G10" s="2498" t="str">
        <f>COVER!T17</f>
        <v>P.O Box 1007</v>
      </c>
      <c r="H10" s="2504"/>
      <c r="I10" s="2504"/>
      <c r="J10" s="2504"/>
      <c r="K10" s="2504"/>
      <c r="L10" s="2505"/>
    </row>
    <row r="11" spans="1:29" ht="13.5" customHeight="1" x14ac:dyDescent="0.2">
      <c r="A11" s="2006" t="s">
        <v>1907</v>
      </c>
      <c r="B11" s="1958"/>
      <c r="C11" s="1948"/>
      <c r="D11" s="1960"/>
      <c r="E11" s="1948"/>
      <c r="F11" s="1949"/>
      <c r="G11" s="2498" t="str">
        <f>COVER!T19</f>
        <v>Quincy</v>
      </c>
      <c r="H11" s="2504"/>
      <c r="I11" s="2504"/>
      <c r="J11" s="2001" t="str">
        <f>COVER!X19</f>
        <v>IL</v>
      </c>
      <c r="K11" s="2001">
        <f>COVER!Z19</f>
        <v>62301</v>
      </c>
      <c r="L11" s="2000"/>
    </row>
    <row r="12" spans="1:29" ht="13.5" customHeight="1" x14ac:dyDescent="0.2">
      <c r="A12" s="2506" t="s">
        <v>1906</v>
      </c>
      <c r="B12" s="2507"/>
      <c r="C12" s="2507"/>
      <c r="D12" s="2507"/>
      <c r="E12" s="2507"/>
      <c r="F12" s="2508"/>
      <c r="G12" s="1917"/>
      <c r="H12" s="1295"/>
      <c r="I12" s="1295"/>
      <c r="J12" s="1295"/>
      <c r="K12" s="1295"/>
      <c r="L12" s="1918"/>
    </row>
    <row r="13" spans="1:29" ht="13.5" customHeight="1" x14ac:dyDescent="0.2">
      <c r="A13" s="2498"/>
      <c r="B13" s="2499"/>
      <c r="C13" s="2499"/>
      <c r="D13" s="2499"/>
      <c r="E13" s="1294"/>
      <c r="F13" s="2002"/>
      <c r="G13" s="2010" t="s">
        <v>1908</v>
      </c>
      <c r="H13" s="1951"/>
      <c r="I13" s="2509" t="str">
        <f>COVER!T25</f>
        <v>dgkoch@dgkochcpa.com</v>
      </c>
      <c r="J13" s="2510"/>
      <c r="K13" s="2510"/>
      <c r="L13" s="2511"/>
    </row>
    <row r="14" spans="1:29" ht="13.5" customHeight="1" x14ac:dyDescent="0.2">
      <c r="A14" s="2498" t="str">
        <f>COVER!A19</f>
        <v>2461 North State Highway 96</v>
      </c>
      <c r="B14" s="2496"/>
      <c r="C14" s="2496"/>
      <c r="D14" s="2496"/>
      <c r="E14" s="1999">
        <v>0</v>
      </c>
      <c r="F14" s="1293"/>
      <c r="G14" s="2011" t="s">
        <v>1386</v>
      </c>
      <c r="H14" s="1279"/>
      <c r="I14" s="1279"/>
      <c r="J14" s="1279"/>
      <c r="K14" s="1279"/>
      <c r="L14" s="1950"/>
    </row>
    <row r="15" spans="1:29" ht="13.5" customHeight="1" x14ac:dyDescent="0.2">
      <c r="A15" s="2498" t="str">
        <f>COVER!A21</f>
        <v>Nauvoo</v>
      </c>
      <c r="B15" s="2504"/>
      <c r="C15" s="2504"/>
      <c r="D15" s="1278"/>
      <c r="E15" s="1919"/>
      <c r="F15" s="1292"/>
      <c r="G15" s="1998" t="str">
        <f>COVER!T15</f>
        <v>Dennis Koch</v>
      </c>
      <c r="H15" s="1279"/>
      <c r="I15" s="1279"/>
      <c r="J15" s="1279"/>
      <c r="K15" s="1279"/>
      <c r="L15" s="1950"/>
    </row>
    <row r="16" spans="1:29" ht="12.2" customHeight="1" x14ac:dyDescent="0.2">
      <c r="A16" s="1998"/>
      <c r="B16" s="1501"/>
      <c r="C16" s="2001">
        <f>COVER!A25</f>
        <v>62354</v>
      </c>
      <c r="D16" s="2001"/>
      <c r="E16" s="2001"/>
      <c r="F16" s="2002"/>
      <c r="G16" s="2512"/>
      <c r="H16" s="2513"/>
      <c r="I16" s="2513"/>
      <c r="J16" s="2513"/>
      <c r="K16" s="2513"/>
      <c r="L16" s="2514"/>
    </row>
    <row r="17" spans="1:13" ht="12.2" customHeight="1" x14ac:dyDescent="0.2">
      <c r="A17" s="2515"/>
      <c r="B17" s="2516"/>
      <c r="C17" s="2516"/>
      <c r="D17" s="2516"/>
      <c r="E17" s="2516"/>
      <c r="F17" s="2517"/>
      <c r="G17" s="2011" t="s">
        <v>1385</v>
      </c>
      <c r="H17" s="1279"/>
      <c r="I17" s="1279"/>
      <c r="J17" s="1279"/>
      <c r="K17" s="2012" t="s">
        <v>1384</v>
      </c>
      <c r="L17" s="1949"/>
      <c r="M17" s="1291"/>
    </row>
    <row r="18" spans="1:13" ht="12.2" customHeight="1" x14ac:dyDescent="0.2">
      <c r="A18" s="2501"/>
      <c r="B18" s="2502"/>
      <c r="C18" s="2502"/>
      <c r="D18" s="2502"/>
      <c r="E18" s="2502"/>
      <c r="F18" s="2503"/>
      <c r="G18" s="2487" t="str">
        <f>COVER!T21</f>
        <v>(217) 224-8484</v>
      </c>
      <c r="H18" s="2488"/>
      <c r="I18" s="2488"/>
      <c r="J18" s="2488"/>
      <c r="K18" s="2487" t="str">
        <f>COVER!X21</f>
        <v>(217) 224-0504</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Nauvoo-Colusa CUSD 325</v>
      </c>
      <c r="B1" s="2520"/>
      <c r="C1" s="2520"/>
      <c r="D1" s="2520"/>
    </row>
    <row r="2" spans="1:11" s="2005" customFormat="1" ht="12.75" x14ac:dyDescent="0.2">
      <c r="A2" s="2521">
        <f>'Single Audit Cover'!E7</f>
        <v>26034325026</v>
      </c>
      <c r="B2" s="2522"/>
      <c r="C2" s="2522"/>
      <c r="D2" s="2522"/>
    </row>
    <row r="3" spans="1:11" s="2005" customFormat="1" ht="12.75" x14ac:dyDescent="0.2">
      <c r="A3" s="2519" t="s">
        <v>1898</v>
      </c>
      <c r="B3" s="2520"/>
      <c r="C3" s="2520"/>
      <c r="D3" s="2520"/>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3" sqref="D13"/>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Nauvoo-Colusa CUSD 325</v>
      </c>
      <c r="B1" s="2525"/>
      <c r="C1" s="2525"/>
      <c r="D1" s="2525"/>
      <c r="E1" s="2525"/>
    </row>
    <row r="2" spans="1:5" x14ac:dyDescent="0.2">
      <c r="A2" s="2526">
        <f>'Single Audit Cover'!E7</f>
        <v>26034325026</v>
      </c>
      <c r="B2" s="2526"/>
      <c r="C2" s="2526"/>
      <c r="D2" s="2526"/>
      <c r="E2" s="252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164423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12338</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-398</v>
      </c>
    </row>
    <row r="19" spans="1:4" ht="13.5" thickBot="1" x14ac:dyDescent="0.25">
      <c r="A19" s="2023" t="s">
        <v>1452</v>
      </c>
      <c r="D19" s="1343">
        <f>SUM(D10:D17)</f>
        <v>176363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176363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5">
        <f>SUM(D35:D45)</f>
        <v>0</v>
      </c>
    </row>
    <row r="49" spans="2:4" x14ac:dyDescent="0.2">
      <c r="B49" s="1334" t="s">
        <v>1443</v>
      </c>
      <c r="C49" s="1334"/>
      <c r="D49" s="1915">
        <f>D32-D47</f>
        <v>176363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0" t="str">
        <f>'Single Audit Cover'!A7</f>
        <v>Nauvoo-Colusa CUSD 325</v>
      </c>
      <c r="B1" s="2531"/>
      <c r="C1" s="2531"/>
      <c r="D1" s="2531"/>
      <c r="E1" s="1411"/>
    </row>
    <row r="2" spans="1:7" ht="13.5" customHeight="1" x14ac:dyDescent="0.2">
      <c r="A2" s="2532">
        <f>'Single Audit Cover'!E7</f>
        <v>26034325026</v>
      </c>
      <c r="B2" s="2533"/>
      <c r="C2" s="2533"/>
      <c r="D2" s="2533"/>
      <c r="E2" s="1401"/>
    </row>
    <row r="3" spans="1:7" ht="15.75" customHeight="1" x14ac:dyDescent="0.25">
      <c r="A3" s="2534" t="s">
        <v>1494</v>
      </c>
      <c r="B3" s="2535"/>
      <c r="C3" s="2535"/>
      <c r="D3" s="2535"/>
      <c r="E3" s="1410"/>
    </row>
    <row r="4" spans="1:7" ht="13.5" customHeight="1" x14ac:dyDescent="0.25">
      <c r="A4" s="2536" t="str">
        <f>'Single Audit Cover'!A4</f>
        <v>Year Ending June 30, 2017</v>
      </c>
      <c r="B4" s="2537"/>
      <c r="C4" s="2537"/>
      <c r="D4" s="2537"/>
      <c r="E4" s="1410"/>
    </row>
    <row r="5" spans="1:7" ht="8.25" customHeight="1" x14ac:dyDescent="0.2">
      <c r="C5" s="1350"/>
      <c r="D5" s="1350"/>
    </row>
    <row r="6" spans="1:7" ht="13.5" customHeight="1" x14ac:dyDescent="0.2">
      <c r="A6" s="1342" t="s">
        <v>1847</v>
      </c>
      <c r="C6" s="1350"/>
      <c r="D6" s="1350"/>
    </row>
    <row r="7" spans="1:7" ht="60.95" customHeight="1" x14ac:dyDescent="0.2">
      <c r="A7" s="2529" t="s">
        <v>1902</v>
      </c>
      <c r="B7" s="2529"/>
      <c r="C7" s="2529"/>
      <c r="D7" s="2529"/>
      <c r="E7" s="2529"/>
      <c r="F7" s="2529"/>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29" t="s">
        <v>1848</v>
      </c>
      <c r="B13" s="2529"/>
      <c r="C13" s="2529"/>
      <c r="D13" s="2529"/>
      <c r="E13" s="2529"/>
      <c r="F13" s="2529"/>
    </row>
    <row r="14" spans="1:7" ht="9.75" customHeight="1" x14ac:dyDescent="0.2">
      <c r="C14" s="1338"/>
      <c r="D14" s="1338"/>
    </row>
    <row r="15" spans="1:7" ht="13.5" customHeight="1" x14ac:dyDescent="0.2">
      <c r="C15" s="1737" t="s">
        <v>1493</v>
      </c>
      <c r="D15" s="2539" t="s">
        <v>1492</v>
      </c>
      <c r="E15" s="2539"/>
      <c r="F15" s="2539"/>
    </row>
    <row r="16" spans="1:7" ht="13.5" customHeight="1" x14ac:dyDescent="0.2">
      <c r="A16" s="1370"/>
      <c r="B16" s="1342" t="s">
        <v>1491</v>
      </c>
      <c r="C16" s="1737" t="s">
        <v>1490</v>
      </c>
      <c r="D16" s="2540" t="s">
        <v>2071</v>
      </c>
      <c r="E16" s="2540"/>
      <c r="F16" s="2540"/>
    </row>
    <row r="17" spans="1:6" ht="20.45" customHeight="1" x14ac:dyDescent="0.2">
      <c r="A17" s="2048"/>
      <c r="B17" s="2049"/>
      <c r="C17" s="1962"/>
      <c r="D17" s="2538"/>
      <c r="E17" s="2538"/>
      <c r="F17" s="2538"/>
    </row>
    <row r="18" spans="1:6" ht="20.65" customHeight="1" x14ac:dyDescent="0.2">
      <c r="A18" s="2048"/>
      <c r="B18" s="2049"/>
      <c r="C18" s="1962"/>
      <c r="D18" s="2538"/>
      <c r="E18" s="2538"/>
      <c r="F18" s="2538"/>
    </row>
    <row r="19" spans="1:6" ht="20.65" customHeight="1" x14ac:dyDescent="0.2">
      <c r="A19" s="2048"/>
      <c r="B19" s="2049"/>
      <c r="C19" s="1962"/>
      <c r="D19" s="2538"/>
      <c r="E19" s="2538"/>
      <c r="F19" s="2538"/>
    </row>
    <row r="20" spans="1:6" ht="20.65" customHeight="1" x14ac:dyDescent="0.2">
      <c r="A20" s="2048"/>
      <c r="B20" s="2049"/>
      <c r="C20" s="1962"/>
      <c r="D20" s="2538"/>
      <c r="E20" s="2538"/>
      <c r="F20" s="2538"/>
    </row>
    <row r="21" spans="1:6" ht="20.65" customHeight="1" x14ac:dyDescent="0.2">
      <c r="A21" s="2048"/>
      <c r="B21" s="2049"/>
      <c r="C21" s="1962"/>
      <c r="D21" s="2538"/>
      <c r="E21" s="2538"/>
      <c r="F21" s="2538"/>
    </row>
    <row r="22" spans="1:6" ht="20.65" customHeight="1" x14ac:dyDescent="0.2">
      <c r="A22" s="2048"/>
      <c r="B22" s="2049"/>
      <c r="C22" s="1962"/>
      <c r="D22" s="2538"/>
      <c r="E22" s="2538"/>
      <c r="F22" s="2538"/>
    </row>
    <row r="23" spans="1:6" ht="20.65" customHeight="1" x14ac:dyDescent="0.2">
      <c r="A23" s="2048"/>
      <c r="B23" s="2049"/>
      <c r="C23" s="1962"/>
      <c r="D23" s="2538"/>
      <c r="E23" s="2538"/>
      <c r="F23" s="2538"/>
    </row>
    <row r="24" spans="1:6" ht="20.65" customHeight="1" x14ac:dyDescent="0.2">
      <c r="A24" s="2048"/>
      <c r="B24" s="2049"/>
      <c r="C24" s="1962"/>
      <c r="D24" s="2538"/>
      <c r="E24" s="2538"/>
      <c r="F24" s="2538"/>
    </row>
    <row r="25" spans="1:6" ht="20.65" customHeight="1" x14ac:dyDescent="0.2">
      <c r="A25" s="2048"/>
      <c r="B25" s="2049"/>
      <c r="C25" s="1962"/>
      <c r="D25" s="2538"/>
      <c r="E25" s="2538"/>
      <c r="F25" s="2538"/>
    </row>
    <row r="26" spans="1:6" ht="20.65" customHeight="1" x14ac:dyDescent="0.2">
      <c r="A26" s="2048"/>
      <c r="B26" s="2049"/>
      <c r="C26" s="1962"/>
      <c r="D26" s="2538"/>
      <c r="E26" s="2538"/>
      <c r="F26" s="2538"/>
    </row>
    <row r="27" spans="1:6" ht="20.65" customHeight="1" x14ac:dyDescent="0.2">
      <c r="A27" s="2048"/>
      <c r="B27" s="2049"/>
      <c r="C27" s="1962"/>
      <c r="D27" s="2538"/>
      <c r="E27" s="2538"/>
      <c r="F27" s="2538"/>
    </row>
    <row r="28" spans="1:6" ht="20.65" customHeight="1" x14ac:dyDescent="0.2">
      <c r="A28" s="2048"/>
      <c r="B28" s="2049"/>
      <c r="C28" s="1962"/>
      <c r="D28" s="2538"/>
      <c r="E28" s="2538"/>
      <c r="F28" s="2538"/>
    </row>
    <row r="29" spans="1:6" ht="20.65" customHeight="1" x14ac:dyDescent="0.2">
      <c r="A29" s="2048"/>
      <c r="B29" s="2049"/>
      <c r="C29" s="1962"/>
      <c r="D29" s="2538"/>
      <c r="E29" s="2538"/>
      <c r="F29" s="2538"/>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42" t="s">
        <v>2072</v>
      </c>
      <c r="B32" s="2542"/>
      <c r="C32" s="2542"/>
      <c r="D32" s="2542"/>
      <c r="E32" s="2542"/>
      <c r="F32" s="2542"/>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43">
        <f>+C33+C34</f>
        <v>0</v>
      </c>
      <c r="F34" s="2544"/>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5" t="s">
        <v>2075</v>
      </c>
      <c r="C49" s="2545"/>
      <c r="D49" s="2545"/>
      <c r="E49" s="1401"/>
    </row>
    <row r="50" spans="1:5" s="1355" customFormat="1" ht="3.75" customHeight="1" x14ac:dyDescent="0.2">
      <c r="A50" s="1402"/>
      <c r="B50" s="2054"/>
      <c r="C50" s="2054"/>
      <c r="D50" s="2054"/>
      <c r="E50" s="1401"/>
    </row>
    <row r="51" spans="1:5" s="1355" customFormat="1" ht="20.25" customHeight="1" x14ac:dyDescent="0.2">
      <c r="A51" s="1400">
        <v>6</v>
      </c>
      <c r="B51" s="2541" t="s">
        <v>1943</v>
      </c>
      <c r="C51" s="2541"/>
      <c r="D51" s="2541"/>
    </row>
    <row r="52" spans="1:5" ht="14.25" customHeight="1" x14ac:dyDescent="0.2">
      <c r="A52" s="1400"/>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Nauvoo-Colusa CUSD 325</v>
      </c>
      <c r="C1" s="2547"/>
      <c r="D1" s="2547"/>
      <c r="E1" s="2547"/>
      <c r="F1" s="2547"/>
      <c r="G1" s="2547"/>
      <c r="H1" s="2547"/>
      <c r="I1" s="2547"/>
      <c r="J1" s="2547"/>
      <c r="K1" s="2547"/>
      <c r="L1" s="2547"/>
      <c r="M1" s="2547"/>
    </row>
    <row r="2" spans="2:14" ht="15" x14ac:dyDescent="0.2">
      <c r="B2" s="2548">
        <f>'Single Audit Cover'!E7</f>
        <v>26034325026</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x14ac:dyDescent="0.2">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Nauvoo-Colusa CUSD 325</v>
      </c>
      <c r="C1" s="2556"/>
      <c r="D1" s="2556"/>
      <c r="E1" s="2556"/>
      <c r="F1" s="2556"/>
      <c r="G1" s="2556"/>
      <c r="H1" s="2556"/>
      <c r="I1" s="2556"/>
      <c r="J1" s="1438"/>
    </row>
    <row r="2" spans="2:10" s="1350" customFormat="1" ht="12.75" customHeight="1" x14ac:dyDescent="0.2">
      <c r="B2" s="2557">
        <f>'Single Audit Cover'!E7</f>
        <v>26034325026</v>
      </c>
      <c r="C2" s="2558"/>
      <c r="D2" s="2558"/>
      <c r="E2" s="2558"/>
      <c r="F2" s="2558"/>
      <c r="G2" s="2558"/>
      <c r="H2" s="2558"/>
      <c r="I2" s="2558"/>
      <c r="J2" s="1438"/>
    </row>
    <row r="3" spans="2:10" s="1350" customFormat="1" ht="12.75" customHeight="1" x14ac:dyDescent="0.2">
      <c r="B3" s="2559" t="s">
        <v>1512</v>
      </c>
      <c r="C3" s="2537"/>
      <c r="D3" s="2537"/>
      <c r="E3" s="2537"/>
      <c r="F3" s="2537"/>
      <c r="G3" s="2537"/>
      <c r="H3" s="2537"/>
      <c r="I3" s="2537"/>
      <c r="J3" s="1437"/>
    </row>
    <row r="4" spans="2:10" s="1350" customFormat="1" ht="12.75" customHeight="1" x14ac:dyDescent="0.2">
      <c r="B4" s="2559" t="str">
        <f>'Single Audit Cover'!A4</f>
        <v>Year Ending June 30, 2017</v>
      </c>
      <c r="C4" s="2537"/>
      <c r="D4" s="2537"/>
      <c r="E4" s="2537"/>
      <c r="F4" s="2537"/>
      <c r="G4" s="2537"/>
      <c r="H4" s="2537"/>
      <c r="I4" s="2537"/>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9" t="s">
        <v>1511</v>
      </c>
      <c r="C7" s="2537"/>
      <c r="D7" s="2537"/>
      <c r="E7" s="2537"/>
      <c r="F7" s="2537"/>
      <c r="G7" s="2537"/>
      <c r="H7" s="2537"/>
      <c r="I7" s="253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c r="D11" s="256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c r="E29" s="2561"/>
      <c r="F29" s="2561"/>
      <c r="G29" s="2561"/>
      <c r="H29" s="2561"/>
      <c r="I29" s="256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562" t="s">
        <v>1499</v>
      </c>
      <c r="D37" s="2563"/>
      <c r="E37" s="2563"/>
      <c r="F37" s="2564"/>
      <c r="G37" s="2562" t="s">
        <v>2078</v>
      </c>
      <c r="H37" s="2563"/>
      <c r="I37" s="2564"/>
    </row>
    <row r="38" spans="2:9" ht="16.5" customHeight="1" x14ac:dyDescent="0.2">
      <c r="B38" s="2061"/>
      <c r="C38" s="2551"/>
      <c r="D38" s="2552"/>
      <c r="E38" s="2552"/>
      <c r="F38" s="2553"/>
      <c r="G38" s="2565"/>
      <c r="H38" s="2566"/>
      <c r="I38" s="2567"/>
    </row>
    <row r="39" spans="2:9" ht="16.5" customHeight="1" x14ac:dyDescent="0.2">
      <c r="B39" s="2061"/>
      <c r="C39" s="2551"/>
      <c r="D39" s="2552"/>
      <c r="E39" s="2552"/>
      <c r="F39" s="2553"/>
      <c r="G39" s="2554"/>
      <c r="H39" s="2554"/>
      <c r="I39" s="2554"/>
    </row>
    <row r="40" spans="2:9" ht="16.5" customHeight="1" x14ac:dyDescent="0.2">
      <c r="B40" s="2061"/>
      <c r="C40" s="2551"/>
      <c r="D40" s="2552"/>
      <c r="E40" s="2552"/>
      <c r="F40" s="2553"/>
      <c r="G40" s="2554"/>
      <c r="H40" s="2554"/>
      <c r="I40" s="2554"/>
    </row>
    <row r="41" spans="2:9" ht="16.5" customHeight="1" x14ac:dyDescent="0.2">
      <c r="B41" s="2061"/>
      <c r="C41" s="2551"/>
      <c r="D41" s="2552"/>
      <c r="E41" s="2552"/>
      <c r="F41" s="2553"/>
      <c r="G41" s="2554"/>
      <c r="H41" s="2554"/>
      <c r="I41" s="2554"/>
    </row>
    <row r="42" spans="2:9" ht="16.5" customHeight="1" x14ac:dyDescent="0.2">
      <c r="B42" s="2061"/>
      <c r="C42" s="2551"/>
      <c r="D42" s="2552"/>
      <c r="E42" s="2552"/>
      <c r="F42" s="2553"/>
      <c r="G42" s="2554"/>
      <c r="H42" s="2554"/>
      <c r="I42" s="2554"/>
    </row>
    <row r="43" spans="2:9" ht="16.5" customHeight="1" x14ac:dyDescent="0.2">
      <c r="B43" s="2061"/>
      <c r="C43" s="2568" t="s">
        <v>2079</v>
      </c>
      <c r="D43" s="2569"/>
      <c r="E43" s="2569"/>
      <c r="F43" s="2570"/>
      <c r="G43" s="2571">
        <f>SUM(G38:I42)</f>
        <v>0</v>
      </c>
      <c r="H43" s="2571"/>
      <c r="I43" s="2571"/>
    </row>
    <row r="44" spans="2:9" ht="12.75" customHeight="1" x14ac:dyDescent="0.2"/>
    <row r="45" spans="2:9" ht="12.75" customHeight="1" x14ac:dyDescent="0.2">
      <c r="B45" s="1430" t="s">
        <v>2080</v>
      </c>
      <c r="D45" s="2572">
        <v>0</v>
      </c>
      <c r="E45" s="2573"/>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Nauvoo-Colusa CUSD 325</v>
      </c>
      <c r="C1" s="2555"/>
      <c r="D1" s="2555"/>
      <c r="E1" s="2555"/>
      <c r="F1" s="2555"/>
      <c r="G1" s="2555"/>
      <c r="H1" s="2555"/>
      <c r="I1" s="2555"/>
      <c r="J1" s="2555"/>
      <c r="K1" s="2555"/>
      <c r="L1" s="1471"/>
      <c r="M1" s="1471"/>
    </row>
    <row r="2" spans="1:13" ht="12" customHeight="1" x14ac:dyDescent="0.2">
      <c r="B2" s="2557">
        <f>'Single Audit Cover'!E7</f>
        <v>26034325026</v>
      </c>
      <c r="C2" s="2557"/>
      <c r="D2" s="2557"/>
      <c r="E2" s="2557"/>
      <c r="F2" s="2557"/>
      <c r="G2" s="2557"/>
      <c r="H2" s="2557"/>
      <c r="I2" s="2557"/>
      <c r="J2" s="2557"/>
      <c r="K2" s="2557"/>
      <c r="L2" s="1470"/>
      <c r="M2" s="1469"/>
    </row>
    <row r="3" spans="1:13" ht="10.35" customHeight="1" x14ac:dyDescent="0.2">
      <c r="B3" s="2536" t="s">
        <v>1512</v>
      </c>
      <c r="C3" s="2536"/>
      <c r="D3" s="2536"/>
      <c r="E3" s="2536"/>
      <c r="F3" s="2536"/>
      <c r="G3" s="2536"/>
      <c r="H3" s="2536"/>
      <c r="I3" s="2536"/>
      <c r="J3" s="2536"/>
      <c r="K3" s="2536"/>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Nauvoo-Colusa CUSD 325</v>
      </c>
      <c r="C1" s="2581"/>
      <c r="D1" s="2581"/>
      <c r="E1" s="2581"/>
      <c r="F1" s="2581"/>
      <c r="G1" s="2581"/>
      <c r="H1" s="2581"/>
      <c r="I1" s="2581"/>
      <c r="J1" s="2581"/>
      <c r="K1" s="2581"/>
      <c r="L1" s="1490"/>
    </row>
    <row r="2" spans="1:12" ht="12.75" customHeight="1" x14ac:dyDescent="0.2">
      <c r="B2" s="2582">
        <f>'Single Audit Cover'!E7</f>
        <v>26034325026</v>
      </c>
      <c r="C2" s="2582"/>
      <c r="D2" s="2582"/>
      <c r="E2" s="2582"/>
      <c r="F2" s="2582"/>
      <c r="G2" s="2582"/>
      <c r="H2" s="2582"/>
      <c r="I2" s="2582"/>
      <c r="J2" s="2582"/>
      <c r="K2" s="2582"/>
      <c r="L2" s="1489"/>
    </row>
    <row r="3" spans="1:12" ht="12.75" customHeight="1" x14ac:dyDescent="0.2">
      <c r="B3" s="2536" t="s">
        <v>1512</v>
      </c>
      <c r="C3" s="2536"/>
      <c r="D3" s="2536"/>
      <c r="E3" s="2536"/>
      <c r="F3" s="2536"/>
      <c r="G3" s="2536"/>
      <c r="H3" s="2536"/>
      <c r="I3" s="2536"/>
      <c r="J3" s="2536"/>
      <c r="K3" s="2536"/>
      <c r="L3" s="1468"/>
    </row>
    <row r="4" spans="1:12" ht="12.75" customHeight="1" x14ac:dyDescent="0.2">
      <c r="B4" s="2536" t="str">
        <f>'Single Audit Cover'!A4</f>
        <v>Year Ending June 30, 2017</v>
      </c>
      <c r="C4" s="2536"/>
      <c r="D4" s="2536"/>
      <c r="E4" s="2536"/>
      <c r="F4" s="2536"/>
      <c r="G4" s="2536"/>
      <c r="H4" s="2536"/>
      <c r="I4" s="2536"/>
      <c r="J4" s="2536"/>
      <c r="K4" s="253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Nauvoo-Colusa CUSD 325</v>
      </c>
      <c r="C1" s="2555"/>
      <c r="D1" s="2555"/>
      <c r="E1" s="1500"/>
    </row>
    <row r="2" spans="2:5" s="1370" customFormat="1" ht="12.75" customHeight="1" x14ac:dyDescent="0.2">
      <c r="B2" s="2557">
        <f>'Single Audit Cover'!E7</f>
        <v>26034325026</v>
      </c>
      <c r="C2" s="2557"/>
      <c r="D2" s="2557"/>
      <c r="E2" s="1499"/>
    </row>
    <row r="3" spans="2:5" s="1331" customFormat="1" ht="12.75" customHeight="1" x14ac:dyDescent="0.2">
      <c r="B3" s="2536" t="s">
        <v>1561</v>
      </c>
      <c r="C3" s="2536"/>
      <c r="D3" s="2536"/>
      <c r="E3" s="2004"/>
    </row>
    <row r="4" spans="2:5" s="1370" customFormat="1" ht="12.75" customHeight="1" x14ac:dyDescent="0.2">
      <c r="B4" s="2587" t="str">
        <f>'Single Audit Cover'!A4</f>
        <v>Year Ending June 30, 2017</v>
      </c>
      <c r="C4" s="2587"/>
      <c r="D4" s="2587"/>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Nauvoo-Colusa CUSD 325</v>
      </c>
      <c r="C1" s="2555"/>
      <c r="D1" s="2555"/>
      <c r="E1" s="2555"/>
      <c r="F1" s="1490"/>
      <c r="G1" s="1490"/>
      <c r="H1" s="1490"/>
      <c r="I1" s="1490"/>
      <c r="J1" s="1490"/>
      <c r="K1" s="1490"/>
      <c r="L1" s="1490"/>
    </row>
    <row r="2" spans="2:12" ht="13.5" customHeight="1" x14ac:dyDescent="0.2">
      <c r="B2" s="2557">
        <f>'Single Audit Cover'!E7</f>
        <v>26034325026</v>
      </c>
      <c r="C2" s="2557"/>
      <c r="D2" s="2557"/>
      <c r="E2" s="2557"/>
      <c r="F2" s="1489"/>
      <c r="G2" s="1489"/>
      <c r="H2" s="1489"/>
      <c r="I2" s="1489"/>
      <c r="J2" s="1489"/>
      <c r="K2" s="1489"/>
      <c r="L2" s="1489"/>
    </row>
    <row r="3" spans="2:12" ht="13.5" customHeight="1" x14ac:dyDescent="0.2">
      <c r="B3" s="2536" t="s">
        <v>1569</v>
      </c>
      <c r="C3" s="2536"/>
      <c r="D3" s="2536"/>
      <c r="E3" s="2536"/>
      <c r="F3" s="2004"/>
      <c r="G3" s="2004"/>
      <c r="H3" s="2004"/>
      <c r="I3" s="2004"/>
      <c r="J3" s="2004"/>
      <c r="K3" s="2004"/>
      <c r="L3" s="2004"/>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26034325026</v>
      </c>
    </row>
    <row r="3" spans="1:2" x14ac:dyDescent="0.2">
      <c r="A3" t="s">
        <v>1110</v>
      </c>
      <c r="B3" s="1221" t="str">
        <f>COVER!A15</f>
        <v>Hancock</v>
      </c>
    </row>
    <row r="4" spans="1:2" x14ac:dyDescent="0.2">
      <c r="A4" t="s">
        <v>1166</v>
      </c>
      <c r="B4" s="1221" t="str">
        <f>COVER!A17</f>
        <v>Nauvoo-Colusa CUSD 325</v>
      </c>
    </row>
    <row r="5" spans="1:2" x14ac:dyDescent="0.2">
      <c r="A5" t="s">
        <v>799</v>
      </c>
      <c r="B5" s="1221" t="str">
        <f>COVER!A38</f>
        <v>Kent Young</v>
      </c>
    </row>
    <row r="6" spans="1:2" x14ac:dyDescent="0.2">
      <c r="A6" t="s">
        <v>804</v>
      </c>
      <c r="B6" s="1221">
        <f>COVER!P35</f>
        <v>0</v>
      </c>
    </row>
    <row r="7" spans="1:2" x14ac:dyDescent="0.2">
      <c r="A7" t="s">
        <v>800</v>
      </c>
      <c r="B7" s="1221">
        <f>COVER!I38</f>
        <v>0</v>
      </c>
    </row>
    <row r="8" spans="1:2" x14ac:dyDescent="0.2">
      <c r="A8" t="s">
        <v>801</v>
      </c>
      <c r="B8" s="1221" t="str">
        <f>COVER!T38</f>
        <v>John Meixner</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066-004856</v>
      </c>
    </row>
    <row r="16" spans="1:2" x14ac:dyDescent="0.2">
      <c r="A16" t="s">
        <v>490</v>
      </c>
      <c r="B16" s="1221" t="str">
        <f>COVER!T13</f>
        <v>Dennis G Koch &amp; Associates, LLC</v>
      </c>
    </row>
    <row r="17" spans="1:2" x14ac:dyDescent="0.2">
      <c r="A17" t="s">
        <v>1030</v>
      </c>
      <c r="B17" s="1221" t="str">
        <f>COVER!T15</f>
        <v>Dennis Koch</v>
      </c>
    </row>
    <row r="18" spans="1:2" x14ac:dyDescent="0.2">
      <c r="A18" t="s">
        <v>1345</v>
      </c>
      <c r="B18" s="1221" t="str">
        <f>COVER!T17</f>
        <v>P.O Box 1007</v>
      </c>
    </row>
    <row r="19" spans="1:2" x14ac:dyDescent="0.2">
      <c r="A19" t="s">
        <v>1032</v>
      </c>
      <c r="B19" s="1221" t="str">
        <f>COVER!T25</f>
        <v>dgkoch@dgkochcpa.com</v>
      </c>
    </row>
    <row r="20" spans="1:2" x14ac:dyDescent="0.2">
      <c r="A20" t="s">
        <v>1033</v>
      </c>
      <c r="B20" s="1221" t="str">
        <f>COVER!T19</f>
        <v>Quincy</v>
      </c>
    </row>
    <row r="21" spans="1:2" x14ac:dyDescent="0.2">
      <c r="A21" t="s">
        <v>558</v>
      </c>
      <c r="B21" s="1221" t="str">
        <f>COVER!X19</f>
        <v>IL</v>
      </c>
    </row>
    <row r="22" spans="1:2" x14ac:dyDescent="0.2">
      <c r="A22" t="s">
        <v>1034</v>
      </c>
      <c r="B22" s="1221">
        <f>COVER!Z19</f>
        <v>62301</v>
      </c>
    </row>
    <row r="23" spans="1:2" x14ac:dyDescent="0.2">
      <c r="A23" t="s">
        <v>1347</v>
      </c>
      <c r="B23" s="1221" t="str">
        <f>COVER!T21</f>
        <v>(217) 224-8484</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524503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524503</v>
      </c>
      <c r="D92" s="13" t="str">
        <f t="shared" si="0"/>
        <v>Error?</v>
      </c>
    </row>
    <row r="93" spans="1:4" x14ac:dyDescent="0.2">
      <c r="A93" s="54">
        <v>32</v>
      </c>
      <c r="B93" s="1221">
        <f>'Assets-Liab 5-6'!C41</f>
        <v>524503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344612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344612</v>
      </c>
      <c r="D123" s="13" t="str">
        <f t="shared" si="0"/>
        <v>Error?</v>
      </c>
    </row>
    <row r="124" spans="1:4" x14ac:dyDescent="0.2">
      <c r="A124" s="54">
        <v>63</v>
      </c>
      <c r="B124" s="1221">
        <f>'Assets-Liab 5-6'!D41</f>
        <v>344612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98187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98187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190540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190540</v>
      </c>
      <c r="D170" s="13" t="str">
        <f t="shared" si="1"/>
        <v>Error?</v>
      </c>
    </row>
    <row r="171" spans="1:4" x14ac:dyDescent="0.2">
      <c r="A171" s="54">
        <v>110</v>
      </c>
      <c r="B171" s="1221">
        <f>'Assets-Liab 5-6'!F41</f>
        <v>190540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285248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285248</v>
      </c>
      <c r="D189" s="13" t="str">
        <f t="shared" si="1"/>
        <v>Error?</v>
      </c>
    </row>
    <row r="190" spans="1:4" x14ac:dyDescent="0.2">
      <c r="A190" s="54">
        <v>129</v>
      </c>
      <c r="B190" s="1221">
        <f>'Assets-Liab 5-6'!G41</f>
        <v>285248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29900</v>
      </c>
      <c r="D273" s="13" t="str">
        <f t="shared" si="3"/>
        <v>Error?</v>
      </c>
    </row>
    <row r="274" spans="1:4" x14ac:dyDescent="0.2">
      <c r="A274" s="54">
        <v>213</v>
      </c>
      <c r="B274" s="1221">
        <f>'Assets-Liab 5-6'!M17</f>
        <v>958113</v>
      </c>
      <c r="D274" s="13" t="str">
        <f t="shared" si="3"/>
        <v>Error?</v>
      </c>
    </row>
    <row r="275" spans="1:4" x14ac:dyDescent="0.2">
      <c r="A275" s="54">
        <v>214</v>
      </c>
      <c r="B275" s="1221">
        <f>'Assets-Liab 5-6'!M18</f>
        <v>47051</v>
      </c>
      <c r="D275" s="13" t="str">
        <f t="shared" si="3"/>
        <v>Error?</v>
      </c>
    </row>
    <row r="276" spans="1:4" x14ac:dyDescent="0.2">
      <c r="A276" s="54">
        <v>215</v>
      </c>
      <c r="B276" s="1221">
        <f>'Assets-Liab 5-6'!M19</f>
        <v>142240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1177304</v>
      </c>
      <c r="C279" s="13" t="s">
        <v>653</v>
      </c>
      <c r="D279" s="13" t="str">
        <f t="shared" si="3"/>
        <v>Error?</v>
      </c>
    </row>
    <row r="280" spans="1:4" x14ac:dyDescent="0.2">
      <c r="A280" s="54">
        <v>219</v>
      </c>
      <c r="B280" s="1221">
        <f>'Assets-Liab 5-6'!M40</f>
        <v>1177304</v>
      </c>
      <c r="D280" s="13" t="str">
        <f t="shared" si="3"/>
        <v>Error?</v>
      </c>
    </row>
    <row r="281" spans="1:4" x14ac:dyDescent="0.2">
      <c r="A281" s="54">
        <v>220</v>
      </c>
      <c r="B281" s="1221">
        <f>'Assets-Liab 5-6'!M41</f>
        <v>1177304</v>
      </c>
      <c r="C281" s="13" t="s">
        <v>653</v>
      </c>
      <c r="D281" s="13" t="str">
        <f t="shared" si="3"/>
        <v>Error?</v>
      </c>
    </row>
    <row r="282" spans="1:4" x14ac:dyDescent="0.2">
      <c r="A282" s="54">
        <v>221</v>
      </c>
      <c r="B282" s="1221">
        <f>'Assets-Liab 5-6'!N21</f>
        <v>98187</v>
      </c>
      <c r="D282" s="13" t="str">
        <f t="shared" si="3"/>
        <v>Error?</v>
      </c>
    </row>
    <row r="283" spans="1:4" x14ac:dyDescent="0.2">
      <c r="A283" s="54">
        <v>222</v>
      </c>
      <c r="B283" s="1221">
        <f>'Assets-Liab 5-6'!N22</f>
        <v>1813</v>
      </c>
      <c r="D283" s="13" t="str">
        <f t="shared" si="3"/>
        <v>Error?</v>
      </c>
    </row>
    <row r="284" spans="1:4" x14ac:dyDescent="0.2">
      <c r="A284" s="54">
        <v>223</v>
      </c>
      <c r="B284" s="1221">
        <f>'Assets-Liab 5-6'!N23</f>
        <v>100000</v>
      </c>
      <c r="C284" s="13" t="s">
        <v>653</v>
      </c>
      <c r="D284" s="13" t="str">
        <f t="shared" si="3"/>
        <v>Error?</v>
      </c>
    </row>
    <row r="285" spans="1:4" x14ac:dyDescent="0.2">
      <c r="A285" s="54">
        <v>224</v>
      </c>
      <c r="B285" s="1221">
        <f>'Assets-Liab 5-6'!N36</f>
        <v>100000</v>
      </c>
      <c r="D285" s="13" t="str">
        <f t="shared" si="3"/>
        <v>Error?</v>
      </c>
    </row>
    <row r="286" spans="1:4" x14ac:dyDescent="0.2">
      <c r="A286" s="82">
        <v>225</v>
      </c>
      <c r="D286" s="13" t="str">
        <f t="shared" si="3"/>
        <v>OK</v>
      </c>
    </row>
    <row r="287" spans="1:4" x14ac:dyDescent="0.2">
      <c r="A287" s="54">
        <v>226</v>
      </c>
      <c r="B287" s="1221">
        <f>'Assets-Liab 5-6'!N37</f>
        <v>100000</v>
      </c>
      <c r="C287" s="13" t="s">
        <v>653</v>
      </c>
      <c r="D287" s="13" t="str">
        <f t="shared" si="3"/>
        <v>Error?</v>
      </c>
    </row>
    <row r="288" spans="1:4" x14ac:dyDescent="0.2">
      <c r="A288" s="54">
        <v>227</v>
      </c>
      <c r="B288" s="1221">
        <f>'Assets-Liab 5-6'!N41</f>
        <v>100000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606272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23531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843799</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18346</v>
      </c>
      <c r="D725" s="13" t="str">
        <f t="shared" si="10"/>
        <v>Error?</v>
      </c>
    </row>
    <row r="726" spans="1:4" x14ac:dyDescent="0.2">
      <c r="A726" s="54">
        <v>665</v>
      </c>
      <c r="B726" s="1221">
        <f>'Expenditures 15-22'!C41</f>
        <v>125905</v>
      </c>
      <c r="D726" s="13" t="str">
        <f t="shared" si="10"/>
        <v>Error?</v>
      </c>
    </row>
    <row r="727" spans="1:4" x14ac:dyDescent="0.2">
      <c r="A727" s="54">
        <v>666</v>
      </c>
      <c r="B727" s="1221">
        <f>'Expenditures 15-22'!C42</f>
        <v>144251</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41125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41125</v>
      </c>
      <c r="C731" s="13" t="s">
        <v>653</v>
      </c>
      <c r="D731" s="13" t="str">
        <f t="shared" si="10"/>
        <v>Error?</v>
      </c>
    </row>
    <row r="732" spans="1:4" x14ac:dyDescent="0.2">
      <c r="A732" s="54">
        <v>671</v>
      </c>
      <c r="B732" s="1221">
        <f>'Expenditures 15-22'!C49</f>
        <v>2874</v>
      </c>
      <c r="D732" s="13" t="str">
        <f t="shared" si="10"/>
        <v>Error?</v>
      </c>
    </row>
    <row r="733" spans="1:4" x14ac:dyDescent="0.2">
      <c r="A733" s="54">
        <v>672</v>
      </c>
      <c r="B733" s="1221">
        <f>'Expenditures 15-22'!C50</f>
        <v>92254</v>
      </c>
      <c r="D733" s="13" t="str">
        <f t="shared" si="10"/>
        <v>Error?</v>
      </c>
    </row>
    <row r="734" spans="1:4" x14ac:dyDescent="0.2">
      <c r="A734" s="54">
        <v>673</v>
      </c>
      <c r="B734" s="1221">
        <f>'Expenditures 15-22'!C53</f>
        <v>95128</v>
      </c>
      <c r="C734" s="13" t="s">
        <v>653</v>
      </c>
      <c r="D734" s="13" t="str">
        <f t="shared" si="10"/>
        <v>Error?</v>
      </c>
    </row>
    <row r="735" spans="1:4" x14ac:dyDescent="0.2">
      <c r="A735" s="54">
        <v>674</v>
      </c>
      <c r="B735" s="1221">
        <f>'Expenditures 15-22'!C55</f>
        <v>74866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74866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54829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45510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100339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455709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1299508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99958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129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153444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8292</v>
      </c>
      <c r="D783" s="13" t="str">
        <f t="shared" si="11"/>
        <v>Error?</v>
      </c>
    </row>
    <row r="784" spans="1:4" x14ac:dyDescent="0.2">
      <c r="A784" s="54">
        <v>723</v>
      </c>
      <c r="B784" s="1221">
        <f>'Expenditures 15-22'!D41</f>
        <v>1307</v>
      </c>
      <c r="D784" s="13" t="str">
        <f t="shared" si="11"/>
        <v>Error?</v>
      </c>
    </row>
    <row r="785" spans="1:4" x14ac:dyDescent="0.2">
      <c r="A785" s="54">
        <v>724</v>
      </c>
      <c r="B785" s="1221">
        <f>'Expenditures 15-22'!D42</f>
        <v>9599</v>
      </c>
      <c r="C785" s="13" t="s">
        <v>653</v>
      </c>
      <c r="D785" s="13" t="str">
        <f t="shared" si="11"/>
        <v>Error?</v>
      </c>
    </row>
    <row r="786" spans="1:4" x14ac:dyDescent="0.2">
      <c r="A786" s="54">
        <v>725</v>
      </c>
      <c r="B786" s="1221">
        <f>'Expenditures 15-22'!D44</f>
        <v>1937</v>
      </c>
      <c r="D786" s="13" t="str">
        <f t="shared" si="11"/>
        <v>Error?</v>
      </c>
    </row>
    <row r="787" spans="1:4" x14ac:dyDescent="0.2">
      <c r="A787" s="54">
        <v>726</v>
      </c>
      <c r="B787" s="1221">
        <f>'Expenditures 15-22'!D45</f>
        <v>601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2538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35722</v>
      </c>
      <c r="D791" s="13" t="str">
        <f t="shared" si="11"/>
        <v>Error?</v>
      </c>
    </row>
    <row r="792" spans="1:4" x14ac:dyDescent="0.2">
      <c r="A792" s="54">
        <v>731</v>
      </c>
      <c r="B792" s="1221">
        <f>'Expenditures 15-22'!D53</f>
        <v>35722</v>
      </c>
      <c r="C792" s="13" t="s">
        <v>653</v>
      </c>
      <c r="D792" s="13" t="str">
        <f t="shared" si="11"/>
        <v>Error?</v>
      </c>
    </row>
    <row r="793" spans="1:4" x14ac:dyDescent="0.2">
      <c r="A793" s="54">
        <v>732</v>
      </c>
      <c r="B793" s="1221">
        <f>'Expenditures 15-22'!D55</f>
        <v>13301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13301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222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15719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15941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77101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230545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72073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6936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153426</v>
      </c>
      <c r="C836" s="13" t="s">
        <v>653</v>
      </c>
      <c r="D836" s="13" t="str">
        <f t="shared" si="12"/>
        <v>Error?</v>
      </c>
    </row>
    <row r="837" spans="1:4" x14ac:dyDescent="0.2">
      <c r="A837" s="54">
        <v>776</v>
      </c>
      <c r="B837" s="1221">
        <f>'Expenditures 15-22'!E36</f>
        <v>11891</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5700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17591</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19564</v>
      </c>
      <c r="D848" s="13" t="str">
        <f t="shared" si="12"/>
        <v>Error?</v>
      </c>
    </row>
    <row r="849" spans="1:4" x14ac:dyDescent="0.2">
      <c r="A849" s="54">
        <v>788</v>
      </c>
      <c r="B849" s="1221">
        <f>'Expenditures 15-22'!E50</f>
        <v>5515</v>
      </c>
      <c r="D849" s="13" t="str">
        <f t="shared" si="12"/>
        <v>Error?</v>
      </c>
    </row>
    <row r="850" spans="1:4" x14ac:dyDescent="0.2">
      <c r="A850" s="54">
        <v>789</v>
      </c>
      <c r="B850" s="1221">
        <f>'Expenditures 15-22'!E53</f>
        <v>25079</v>
      </c>
      <c r="C850" s="13" t="s">
        <v>653</v>
      </c>
      <c r="D850" s="13" t="str">
        <f t="shared" si="12"/>
        <v>Error?</v>
      </c>
    </row>
    <row r="851" spans="1:4" x14ac:dyDescent="0.2">
      <c r="A851" s="54">
        <v>790</v>
      </c>
      <c r="B851" s="1221">
        <f>'Expenditures 15-22'!E55</f>
        <v>98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98</v>
      </c>
      <c r="C853" s="13" t="s">
        <v>653</v>
      </c>
      <c r="D853" s="13" t="str">
        <f t="shared" si="12"/>
        <v>Error?</v>
      </c>
    </row>
    <row r="854" spans="1:4" x14ac:dyDescent="0.2">
      <c r="A854" s="54">
        <v>793</v>
      </c>
      <c r="B854" s="1221">
        <f>'Expenditures 15-22'!E59</f>
        <v>783</v>
      </c>
      <c r="D854" s="13" t="str">
        <f t="shared" si="12"/>
        <v>Error?</v>
      </c>
    </row>
    <row r="855" spans="1:4" x14ac:dyDescent="0.2">
      <c r="A855" s="54">
        <v>794</v>
      </c>
      <c r="B855" s="1221">
        <f>'Expenditures 15-22'!E60</f>
        <v>13084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2661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16528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5925</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5925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65221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218647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35686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2789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60708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473</v>
      </c>
      <c r="D906" s="13" t="str">
        <f t="shared" si="13"/>
        <v>Error?</v>
      </c>
    </row>
    <row r="907" spans="1:4" x14ac:dyDescent="0.2">
      <c r="A907" s="54">
        <v>846</v>
      </c>
      <c r="B907" s="1221">
        <f>'Expenditures 15-22'!F50</f>
        <v>93</v>
      </c>
      <c r="D907" s="13" t="str">
        <f t="shared" si="13"/>
        <v>Error?</v>
      </c>
    </row>
    <row r="908" spans="1:4" x14ac:dyDescent="0.2">
      <c r="A908" s="54">
        <v>847</v>
      </c>
      <c r="B908" s="1221">
        <f>'Expenditures 15-22'!F53</f>
        <v>566</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50434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50434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9147</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9147</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60147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120855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1050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1050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1050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3011</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730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3741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1718</v>
      </c>
      <c r="D1022" s="13" t="str">
        <f t="shared" si="14"/>
        <v>Error?</v>
      </c>
    </row>
    <row r="1023" spans="1:4" x14ac:dyDescent="0.2">
      <c r="A1023" s="54">
        <v>962</v>
      </c>
      <c r="B1023" s="1221">
        <f>'Expenditures 15-22'!H50</f>
        <v>737</v>
      </c>
      <c r="D1023" s="13" t="str">
        <f t="shared" ref="D1023:D1086" si="15">IF(ISBLANK(B1023),"OK",IF(A1023-B1023=0,"OK","Error?"))</f>
        <v>Error?</v>
      </c>
    </row>
    <row r="1024" spans="1:4" x14ac:dyDescent="0.2">
      <c r="A1024" s="54">
        <v>963</v>
      </c>
      <c r="B1024" s="1221">
        <f>'Expenditures 15-22'!H53</f>
        <v>2455</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298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298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2753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460670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467164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818050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34115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1216168</v>
      </c>
      <c r="C1108" s="13" t="s">
        <v>653</v>
      </c>
      <c r="D1108" s="13" t="str">
        <f t="shared" si="16"/>
        <v>Error?</v>
      </c>
    </row>
    <row r="1109" spans="1:4" x14ac:dyDescent="0.2">
      <c r="A1109" s="54">
        <v>1048</v>
      </c>
      <c r="B1109" s="1221">
        <f>'Expenditures 15-22'!K36</f>
        <v>11891</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5700</v>
      </c>
      <c r="C1112" s="13" t="s">
        <v>653</v>
      </c>
      <c r="D1112" s="13" t="str">
        <f t="shared" si="16"/>
        <v>Error?</v>
      </c>
    </row>
    <row r="1113" spans="1:4" x14ac:dyDescent="0.2">
      <c r="A1113" s="54">
        <v>1052</v>
      </c>
      <c r="B1113" s="1221">
        <f>'Expenditures 15-22'!K40</f>
        <v>26638</v>
      </c>
      <c r="C1113" s="13" t="s">
        <v>653</v>
      </c>
      <c r="D1113" s="13" t="str">
        <f t="shared" si="16"/>
        <v>Error?</v>
      </c>
    </row>
    <row r="1114" spans="1:4" x14ac:dyDescent="0.2">
      <c r="A1114" s="54">
        <v>1053</v>
      </c>
      <c r="B1114" s="1221">
        <f>'Expenditures 15-22'!K41</f>
        <v>127212</v>
      </c>
      <c r="C1114" s="13" t="s">
        <v>653</v>
      </c>
      <c r="D1114" s="13" t="str">
        <f t="shared" si="16"/>
        <v>Error?</v>
      </c>
    </row>
    <row r="1115" spans="1:4" x14ac:dyDescent="0.2">
      <c r="A1115" s="54">
        <v>1054</v>
      </c>
      <c r="B1115" s="1221">
        <f>'Expenditures 15-22'!K42</f>
        <v>171441</v>
      </c>
      <c r="C1115" s="13" t="s">
        <v>653</v>
      </c>
      <c r="D1115" s="13" t="str">
        <f t="shared" si="16"/>
        <v>Error?</v>
      </c>
    </row>
    <row r="1116" spans="1:4" x14ac:dyDescent="0.2">
      <c r="A1116" s="54">
        <v>1055</v>
      </c>
      <c r="B1116" s="1221">
        <f>'Expenditures 15-22'!K44</f>
        <v>1937</v>
      </c>
      <c r="C1116" s="13" t="s">
        <v>653</v>
      </c>
      <c r="D1116" s="13" t="str">
        <f t="shared" si="16"/>
        <v>Error?</v>
      </c>
    </row>
    <row r="1117" spans="1:4" x14ac:dyDescent="0.2">
      <c r="A1117" s="54">
        <v>1056</v>
      </c>
      <c r="B1117" s="1221">
        <f>'Expenditures 15-22'!K45</f>
        <v>41726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43663</v>
      </c>
      <c r="C1119" s="13" t="s">
        <v>653</v>
      </c>
      <c r="D1119" s="13" t="str">
        <f t="shared" si="16"/>
        <v>Error?</v>
      </c>
    </row>
    <row r="1120" spans="1:4" x14ac:dyDescent="0.2">
      <c r="A1120" s="54">
        <v>1059</v>
      </c>
      <c r="B1120" s="1221">
        <f>'Expenditures 15-22'!K49</f>
        <v>24629</v>
      </c>
      <c r="C1120" s="13" t="s">
        <v>653</v>
      </c>
      <c r="D1120" s="13" t="str">
        <f t="shared" si="16"/>
        <v>Error?</v>
      </c>
    </row>
    <row r="1121" spans="1:4" x14ac:dyDescent="0.2">
      <c r="A1121" s="54">
        <v>1060</v>
      </c>
      <c r="B1121" s="1221">
        <f>'Expenditures 15-22'!K50</f>
        <v>134321</v>
      </c>
      <c r="C1121" s="13" t="s">
        <v>653</v>
      </c>
      <c r="D1121" s="13" t="str">
        <f t="shared" si="16"/>
        <v>Error?</v>
      </c>
    </row>
    <row r="1122" spans="1:4" x14ac:dyDescent="0.2">
      <c r="A1122" s="54">
        <v>1061</v>
      </c>
      <c r="B1122" s="1221">
        <f>'Expenditures 15-22'!K53</f>
        <v>158950</v>
      </c>
      <c r="C1122" s="13" t="s">
        <v>653</v>
      </c>
      <c r="D1122" s="13" t="str">
        <f t="shared" si="16"/>
        <v>Error?</v>
      </c>
    </row>
    <row r="1123" spans="1:4" x14ac:dyDescent="0.2">
      <c r="A1123" s="54">
        <v>1062</v>
      </c>
      <c r="B1123" s="1221">
        <f>'Expenditures 15-22'!K55</f>
        <v>88265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88265</v>
      </c>
      <c r="C1125" s="13" t="s">
        <v>653</v>
      </c>
      <c r="D1125" s="13" t="str">
        <f t="shared" si="16"/>
        <v>Error?</v>
      </c>
    </row>
    <row r="1126" spans="1:4" x14ac:dyDescent="0.2">
      <c r="A1126" s="54">
        <v>1065</v>
      </c>
      <c r="B1126" s="1221">
        <f>'Expenditures 15-22'!K59</f>
        <v>783</v>
      </c>
      <c r="C1126" s="13" t="s">
        <v>653</v>
      </c>
      <c r="D1126" s="13" t="str">
        <f t="shared" si="16"/>
        <v>Error?</v>
      </c>
    </row>
    <row r="1127" spans="1:4" x14ac:dyDescent="0.2">
      <c r="A1127" s="54">
        <v>1066</v>
      </c>
      <c r="B1127" s="1221">
        <f>'Expenditures 15-22'!K60</f>
        <v>68135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114622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183540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15072</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15072</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660931</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460670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2337769</v>
      </c>
      <c r="C1152" s="13" t="s">
        <v>653</v>
      </c>
      <c r="D1152" s="13" t="str">
        <f t="shared" si="17"/>
        <v>Error?</v>
      </c>
    </row>
    <row r="1153" spans="1:4" x14ac:dyDescent="0.2">
      <c r="A1153" s="54">
        <v>1092</v>
      </c>
      <c r="B1153" s="1221">
        <f>'Expenditures 15-22'!K115</f>
        <v>251494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90927</v>
      </c>
      <c r="D1221" s="13" t="str">
        <f t="shared" si="18"/>
        <v>Error?</v>
      </c>
    </row>
    <row r="1222" spans="1:4" x14ac:dyDescent="0.2">
      <c r="A1222" s="82">
        <v>1161</v>
      </c>
      <c r="D1222" s="13" t="str">
        <f t="shared" si="18"/>
        <v>OK</v>
      </c>
    </row>
    <row r="1223" spans="1:4" x14ac:dyDescent="0.2">
      <c r="A1223" s="54">
        <v>1162</v>
      </c>
      <c r="B1223" s="1221">
        <f>'Expenditures 15-22'!C127</f>
        <v>90927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90927</v>
      </c>
      <c r="C1225" s="13" t="s">
        <v>653</v>
      </c>
      <c r="D1225" s="13" t="str">
        <f t="shared" si="18"/>
        <v>Error?</v>
      </c>
    </row>
    <row r="1226" spans="1:4" x14ac:dyDescent="0.2">
      <c r="A1226" s="54">
        <v>1165</v>
      </c>
      <c r="B1226" s="1221">
        <f>'Expenditures 15-22'!C150</f>
        <v>90927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14131</v>
      </c>
      <c r="D1229" s="13" t="str">
        <f t="shared" si="18"/>
        <v>Error?</v>
      </c>
    </row>
    <row r="1230" spans="1:4" x14ac:dyDescent="0.2">
      <c r="A1230" s="82">
        <v>1169</v>
      </c>
      <c r="D1230" s="13" t="str">
        <f t="shared" si="18"/>
        <v>OK</v>
      </c>
    </row>
    <row r="1231" spans="1:4" x14ac:dyDescent="0.2">
      <c r="A1231" s="54">
        <v>1170</v>
      </c>
      <c r="B1231" s="1221">
        <f>'Expenditures 15-22'!D127</f>
        <v>14131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14131</v>
      </c>
      <c r="C1233" s="13" t="s">
        <v>653</v>
      </c>
      <c r="D1233" s="13" t="str">
        <f t="shared" si="18"/>
        <v>Error?</v>
      </c>
    </row>
    <row r="1234" spans="1:4" x14ac:dyDescent="0.2">
      <c r="A1234" s="54">
        <v>1173</v>
      </c>
      <c r="B1234" s="1221">
        <f>'Expenditures 15-22'!D150</f>
        <v>14131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44383</v>
      </c>
      <c r="D1237" s="13" t="str">
        <f t="shared" si="18"/>
        <v>Error?</v>
      </c>
    </row>
    <row r="1238" spans="1:4" x14ac:dyDescent="0.2">
      <c r="A1238" s="82">
        <v>1177</v>
      </c>
      <c r="D1238" s="13" t="str">
        <f t="shared" si="18"/>
        <v>OK</v>
      </c>
    </row>
    <row r="1239" spans="1:4" x14ac:dyDescent="0.2">
      <c r="A1239" s="54">
        <v>1178</v>
      </c>
      <c r="B1239" s="1221">
        <f>'Expenditures 15-22'!E127</f>
        <v>44383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44383</v>
      </c>
      <c r="C1241" s="13" t="s">
        <v>653</v>
      </c>
      <c r="D1241" s="13" t="str">
        <f t="shared" si="18"/>
        <v>Error?</v>
      </c>
    </row>
    <row r="1242" spans="1:4" x14ac:dyDescent="0.2">
      <c r="A1242" s="54">
        <v>1181</v>
      </c>
      <c r="B1242" s="1221">
        <f>'Expenditures 15-22'!E150</f>
        <v>44383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89485</v>
      </c>
      <c r="D1245" s="13" t="str">
        <f t="shared" si="18"/>
        <v>Error?</v>
      </c>
    </row>
    <row r="1246" spans="1:4" x14ac:dyDescent="0.2">
      <c r="A1246" s="82">
        <v>1185</v>
      </c>
      <c r="D1246" s="13" t="str">
        <f t="shared" si="18"/>
        <v>OK</v>
      </c>
    </row>
    <row r="1247" spans="1:4" x14ac:dyDescent="0.2">
      <c r="A1247" s="54">
        <v>1186</v>
      </c>
      <c r="B1247" s="1221">
        <f>'Expenditures 15-22'!F127</f>
        <v>89485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89485</v>
      </c>
      <c r="C1249" s="13" t="s">
        <v>653</v>
      </c>
      <c r="D1249" s="13" t="str">
        <f t="shared" si="18"/>
        <v>Error?</v>
      </c>
    </row>
    <row r="1250" spans="1:4" x14ac:dyDescent="0.2">
      <c r="A1250" s="54">
        <v>1189</v>
      </c>
      <c r="B1250" s="1221">
        <f>'Expenditures 15-22'!F150</f>
        <v>89485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8605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8605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8605</v>
      </c>
      <c r="C1258" s="13" t="s">
        <v>653</v>
      </c>
      <c r="D1258" s="13" t="str">
        <f t="shared" si="18"/>
        <v>Error?</v>
      </c>
    </row>
    <row r="1259" spans="1:4" x14ac:dyDescent="0.2">
      <c r="A1259" s="54">
        <v>1198</v>
      </c>
      <c r="B1259" s="1221">
        <f>'Expenditures 15-22'!G150</f>
        <v>8605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247531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247531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247531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247531</v>
      </c>
      <c r="C1288" s="13" t="s">
        <v>653</v>
      </c>
      <c r="D1288" s="13" t="str">
        <f t="shared" si="19"/>
        <v>Error?</v>
      </c>
    </row>
    <row r="1289" spans="1:4" x14ac:dyDescent="0.2">
      <c r="A1289" s="54">
        <v>1228</v>
      </c>
      <c r="B1289" s="1221">
        <f>'Expenditures 15-22'!K151</f>
        <v>46101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9250</v>
      </c>
      <c r="C1314" s="13" t="s">
        <v>653</v>
      </c>
      <c r="D1314" s="13" t="str">
        <f t="shared" si="19"/>
        <v>Error?</v>
      </c>
    </row>
    <row r="1315" spans="1:4" x14ac:dyDescent="0.2">
      <c r="A1315" s="54">
        <v>1254</v>
      </c>
      <c r="B1315" s="1221">
        <f>'Expenditures 15-22'!H164</f>
        <v>225000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234250</v>
      </c>
      <c r="C1317" s="13" t="s">
        <v>653</v>
      </c>
      <c r="D1317" s="13" t="str">
        <f t="shared" si="19"/>
        <v>Error?</v>
      </c>
    </row>
    <row r="1318" spans="1:4" x14ac:dyDescent="0.2">
      <c r="A1318" s="54">
        <v>1257</v>
      </c>
      <c r="B1318" s="1221">
        <f>'Expenditures 15-22'!H168</f>
        <v>234250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9250</v>
      </c>
      <c r="C1328" s="13" t="s">
        <v>653</v>
      </c>
      <c r="D1328" s="13" t="str">
        <f t="shared" si="19"/>
        <v>Error?</v>
      </c>
    </row>
    <row r="1329" spans="1:4" x14ac:dyDescent="0.2">
      <c r="A1329" s="54">
        <v>1268</v>
      </c>
      <c r="B1329" s="1221">
        <f>'Expenditures 15-22'!K164</f>
        <v>225000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234250</v>
      </c>
      <c r="C1331" s="13" t="s">
        <v>653</v>
      </c>
      <c r="D1331" s="13" t="str">
        <f t="shared" si="19"/>
        <v>Error?</v>
      </c>
    </row>
    <row r="1332" spans="1:4" x14ac:dyDescent="0.2">
      <c r="A1332" s="54">
        <v>1271</v>
      </c>
      <c r="B1332" s="1221">
        <f>'Expenditures 15-22'!K168</f>
        <v>234250</v>
      </c>
      <c r="C1332" s="13" t="s">
        <v>653</v>
      </c>
      <c r="D1332" s="13" t="str">
        <f t="shared" si="19"/>
        <v>Error?</v>
      </c>
    </row>
    <row r="1333" spans="1:4" x14ac:dyDescent="0.2">
      <c r="A1333" s="54">
        <v>1272</v>
      </c>
      <c r="B1333" s="1221">
        <f>'Expenditures 15-22'!K169</f>
        <v>26491</v>
      </c>
      <c r="C1333" s="13" t="s">
        <v>653</v>
      </c>
      <c r="D1333" s="13" t="str">
        <f t="shared" si="19"/>
        <v>Error?</v>
      </c>
    </row>
    <row r="1334" spans="1:4" x14ac:dyDescent="0.2">
      <c r="A1334" s="82">
        <v>1273</v>
      </c>
      <c r="D1334" s="13" t="str">
        <f t="shared" si="19"/>
        <v>OK</v>
      </c>
    </row>
    <row r="1335" spans="1:4" x14ac:dyDescent="0.2">
      <c r="A1335" s="54">
        <v>1274</v>
      </c>
      <c r="B1335" s="1221">
        <f>'Expenditures 15-22'!C176</f>
        <v>91138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91138</v>
      </c>
      <c r="C1339" s="13" t="s">
        <v>653</v>
      </c>
      <c r="D1339" s="13" t="str">
        <f t="shared" si="19"/>
        <v>Error?</v>
      </c>
    </row>
    <row r="1340" spans="1:4" x14ac:dyDescent="0.2">
      <c r="A1340" s="54">
        <v>1279</v>
      </c>
      <c r="B1340" s="1221">
        <f>'Expenditures 15-22'!C204</f>
        <v>91138</v>
      </c>
      <c r="C1340" s="13" t="s">
        <v>653</v>
      </c>
      <c r="D1340" s="13" t="str">
        <f t="shared" si="19"/>
        <v>Error?</v>
      </c>
    </row>
    <row r="1341" spans="1:4" x14ac:dyDescent="0.2">
      <c r="A1341" s="54">
        <v>1280</v>
      </c>
      <c r="B1341" s="1221">
        <f>'Expenditures 15-22'!D176</f>
        <v>9134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9134</v>
      </c>
      <c r="C1345" s="13" t="s">
        <v>653</v>
      </c>
      <c r="D1345" s="13" t="str">
        <f t="shared" si="20"/>
        <v>Error?</v>
      </c>
    </row>
    <row r="1346" spans="1:4" x14ac:dyDescent="0.2">
      <c r="A1346" s="54">
        <v>1285</v>
      </c>
      <c r="B1346" s="1221">
        <f>'Expenditures 15-22'!D204</f>
        <v>9134</v>
      </c>
      <c r="C1346" s="13" t="s">
        <v>653</v>
      </c>
      <c r="D1346" s="13" t="str">
        <f t="shared" si="20"/>
        <v>Error?</v>
      </c>
    </row>
    <row r="1347" spans="1:4" x14ac:dyDescent="0.2">
      <c r="A1347" s="54">
        <v>1286</v>
      </c>
      <c r="B1347" s="1221">
        <f>'Expenditures 15-22'!E176</f>
        <v>109722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109722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109722</v>
      </c>
      <c r="C1353" s="13" t="s">
        <v>653</v>
      </c>
      <c r="D1353" s="13" t="str">
        <f t="shared" si="20"/>
        <v>Error?</v>
      </c>
    </row>
    <row r="1354" spans="1:4" x14ac:dyDescent="0.2">
      <c r="A1354" s="54">
        <v>1293</v>
      </c>
      <c r="B1354" s="1221">
        <f>'Expenditures 15-22'!F176</f>
        <v>22995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22995</v>
      </c>
      <c r="C1358" s="13" t="s">
        <v>653</v>
      </c>
      <c r="D1358" s="13" t="str">
        <f t="shared" si="20"/>
        <v>Error?</v>
      </c>
    </row>
    <row r="1359" spans="1:4" x14ac:dyDescent="0.2">
      <c r="A1359" s="54">
        <v>1298</v>
      </c>
      <c r="B1359" s="1221">
        <f>'Expenditures 15-22'!F204</f>
        <v>22995</v>
      </c>
      <c r="C1359" s="13" t="s">
        <v>653</v>
      </c>
      <c r="D1359" s="13" t="str">
        <f t="shared" si="20"/>
        <v>Error?</v>
      </c>
    </row>
    <row r="1360" spans="1:4" x14ac:dyDescent="0.2">
      <c r="A1360" s="54">
        <v>1299</v>
      </c>
      <c r="B1360" s="1221">
        <f>'Expenditures 15-22'!G176</f>
        <v>88314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88314</v>
      </c>
      <c r="C1364" s="13" t="s">
        <v>653</v>
      </c>
      <c r="D1364" s="13" t="str">
        <f t="shared" si="20"/>
        <v>Error?</v>
      </c>
    </row>
    <row r="1365" spans="1:4" x14ac:dyDescent="0.2">
      <c r="A1365" s="54">
        <v>1304</v>
      </c>
      <c r="B1365" s="1221">
        <f>'Expenditures 15-22'!G204</f>
        <v>88314</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668</v>
      </c>
      <c r="C1375" s="13" t="s">
        <v>653</v>
      </c>
      <c r="D1375" s="13" t="str">
        <f t="shared" si="20"/>
        <v>Error?</v>
      </c>
    </row>
    <row r="1376" spans="1:4" x14ac:dyDescent="0.2">
      <c r="A1376" s="54">
        <v>1315</v>
      </c>
      <c r="B1376" s="1221">
        <f>'Expenditures 15-22'!H204</f>
        <v>668</v>
      </c>
      <c r="C1376" s="13" t="s">
        <v>653</v>
      </c>
      <c r="D1376" s="13" t="str">
        <f t="shared" si="20"/>
        <v>Error?</v>
      </c>
    </row>
    <row r="1377" spans="1:4" x14ac:dyDescent="0.2">
      <c r="A1377" s="54">
        <v>1316</v>
      </c>
      <c r="B1377" s="1221">
        <f>'Expenditures 15-22'!K176</f>
        <v>321303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321303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668</v>
      </c>
      <c r="C1387" s="13" t="s">
        <v>653</v>
      </c>
      <c r="D1387" s="13" t="str">
        <f t="shared" si="20"/>
        <v>Error?</v>
      </c>
    </row>
    <row r="1388" spans="1:4" x14ac:dyDescent="0.2">
      <c r="A1388" s="54">
        <v>1327</v>
      </c>
      <c r="B1388" s="1221">
        <f>'Expenditures 15-22'!K204</f>
        <v>321971</v>
      </c>
      <c r="C1388" s="13" t="s">
        <v>653</v>
      </c>
      <c r="D1388" s="13" t="str">
        <f t="shared" si="20"/>
        <v>Error?</v>
      </c>
    </row>
    <row r="1389" spans="1:4" x14ac:dyDescent="0.2">
      <c r="A1389" s="54">
        <v>1328</v>
      </c>
      <c r="B1389" s="1221">
        <f>'Expenditures 15-22'!K205</f>
        <v>-58385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1238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29281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679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679</v>
      </c>
      <c r="C1417" s="13" t="s">
        <v>653</v>
      </c>
      <c r="D1417" s="13" t="str">
        <f t="shared" si="21"/>
        <v>Error?</v>
      </c>
    </row>
    <row r="1418" spans="1:4" x14ac:dyDescent="0.2">
      <c r="A1418" s="54">
        <v>1357</v>
      </c>
      <c r="B1418" s="1221">
        <f>'Expenditures 15-22'!D234</f>
        <v>596</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596</v>
      </c>
      <c r="C1421" s="13" t="s">
        <v>653</v>
      </c>
      <c r="D1421" s="13" t="str">
        <f t="shared" si="21"/>
        <v>Error?</v>
      </c>
    </row>
    <row r="1422" spans="1:4" x14ac:dyDescent="0.2">
      <c r="A1422" s="54">
        <v>1361</v>
      </c>
      <c r="B1422" s="1221">
        <f>'Expenditures 15-22'!D239</f>
        <v>220</v>
      </c>
      <c r="D1422" s="13" t="str">
        <f t="shared" si="21"/>
        <v>Error?</v>
      </c>
    </row>
    <row r="1423" spans="1:4" x14ac:dyDescent="0.2">
      <c r="A1423" s="54">
        <v>1362</v>
      </c>
      <c r="B1423" s="1221">
        <f>'Expenditures 15-22'!D240</f>
        <v>1329</v>
      </c>
      <c r="D1423" s="13" t="str">
        <f t="shared" si="21"/>
        <v>Error?</v>
      </c>
    </row>
    <row r="1424" spans="1:4" x14ac:dyDescent="0.2">
      <c r="A1424" s="54">
        <v>1363</v>
      </c>
      <c r="B1424" s="1221">
        <f>'Expenditures 15-22'!D251</f>
        <v>6022</v>
      </c>
      <c r="C1424" s="13" t="s">
        <v>653</v>
      </c>
      <c r="D1424" s="13" t="str">
        <f t="shared" si="21"/>
        <v>Error?</v>
      </c>
    </row>
    <row r="1425" spans="1:4" x14ac:dyDescent="0.2">
      <c r="A1425" s="54">
        <v>1364</v>
      </c>
      <c r="B1425" s="1221">
        <f>'Expenditures 15-22'!D253</f>
        <v>3065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3065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10210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11708</v>
      </c>
      <c r="D1431" s="13" t="str">
        <f t="shared" si="21"/>
        <v>Error?</v>
      </c>
    </row>
    <row r="1432" spans="1:4" x14ac:dyDescent="0.2">
      <c r="A1432" s="54">
        <v>1371</v>
      </c>
      <c r="B1432" s="1221">
        <f>'Expenditures 15-22'!D261</f>
        <v>9343</v>
      </c>
      <c r="D1432" s="13" t="str">
        <f t="shared" si="21"/>
        <v>Error?</v>
      </c>
    </row>
    <row r="1433" spans="1:4" x14ac:dyDescent="0.2">
      <c r="A1433" s="54">
        <v>1372</v>
      </c>
      <c r="B1433" s="1221">
        <f>'Expenditures 15-22'!D262</f>
        <v>5750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37011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47373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76654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1238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29281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679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679</v>
      </c>
      <c r="C1481" s="13" t="s">
        <v>653</v>
      </c>
      <c r="D1481" s="13" t="str">
        <f t="shared" si="22"/>
        <v>Error?</v>
      </c>
    </row>
    <row r="1482" spans="1:4" x14ac:dyDescent="0.2">
      <c r="A1482" s="54">
        <v>1421</v>
      </c>
      <c r="B1482" s="1221">
        <f>'Expenditures 15-22'!K234</f>
        <v>596</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596</v>
      </c>
      <c r="C1485" s="13" t="s">
        <v>653</v>
      </c>
      <c r="D1485" s="13" t="str">
        <f t="shared" si="22"/>
        <v>Error?</v>
      </c>
    </row>
    <row r="1486" spans="1:4" x14ac:dyDescent="0.2">
      <c r="A1486" s="54">
        <v>1425</v>
      </c>
      <c r="B1486" s="1221">
        <f>'Expenditures 15-22'!K239</f>
        <v>220</v>
      </c>
      <c r="C1486" s="13" t="s">
        <v>653</v>
      </c>
      <c r="D1486" s="13" t="str">
        <f t="shared" si="22"/>
        <v>Error?</v>
      </c>
    </row>
    <row r="1487" spans="1:4" x14ac:dyDescent="0.2">
      <c r="A1487" s="54">
        <v>1426</v>
      </c>
      <c r="B1487" s="1221">
        <f>'Expenditures 15-22'!K240</f>
        <v>1329</v>
      </c>
      <c r="C1487" s="13" t="s">
        <v>653</v>
      </c>
      <c r="D1487" s="13" t="str">
        <f t="shared" si="22"/>
        <v>Error?</v>
      </c>
    </row>
    <row r="1488" spans="1:4" x14ac:dyDescent="0.2">
      <c r="A1488" s="54">
        <v>1427</v>
      </c>
      <c r="B1488" s="1221">
        <f>'Expenditures 15-22'!K251</f>
        <v>6022</v>
      </c>
      <c r="C1488" s="13" t="s">
        <v>653</v>
      </c>
      <c r="D1488" s="13" t="str">
        <f t="shared" si="22"/>
        <v>Error?</v>
      </c>
    </row>
    <row r="1489" spans="1:4" x14ac:dyDescent="0.2">
      <c r="A1489" s="54">
        <v>1428</v>
      </c>
      <c r="B1489" s="1221">
        <f>'Expenditures 15-22'!K253</f>
        <v>3065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3065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10210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11708</v>
      </c>
      <c r="C1495" s="13" t="s">
        <v>653</v>
      </c>
      <c r="D1495" s="13" t="str">
        <f t="shared" si="22"/>
        <v>Error?</v>
      </c>
    </row>
    <row r="1496" spans="1:4" x14ac:dyDescent="0.2">
      <c r="A1496" s="54">
        <v>1435</v>
      </c>
      <c r="B1496" s="1221">
        <f>'Expenditures 15-22'!K261</f>
        <v>9343</v>
      </c>
      <c r="C1496" s="13" t="s">
        <v>653</v>
      </c>
      <c r="D1496" s="13" t="str">
        <f t="shared" si="22"/>
        <v>Error?</v>
      </c>
    </row>
    <row r="1497" spans="1:4" x14ac:dyDescent="0.2">
      <c r="A1497" s="54">
        <v>1436</v>
      </c>
      <c r="B1497" s="1221">
        <f>'Expenditures 15-22'!K262</f>
        <v>5750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37011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47373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76654</v>
      </c>
      <c r="C1517" s="13" t="s">
        <v>653</v>
      </c>
      <c r="D1517" s="13" t="str">
        <f t="shared" si="22"/>
        <v>Error?</v>
      </c>
    </row>
    <row r="1518" spans="1:4" x14ac:dyDescent="0.2">
      <c r="A1518" s="54">
        <v>1457</v>
      </c>
      <c r="B1518" s="1221">
        <f>'Expenditures 15-22'!K289</f>
        <v>42790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273009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524503</v>
      </c>
      <c r="C1630" s="13" t="s">
        <v>653</v>
      </c>
      <c r="D1630" s="13" t="str">
        <f t="shared" si="24"/>
        <v>Error?</v>
      </c>
    </row>
    <row r="1631" spans="1:4" x14ac:dyDescent="0.2">
      <c r="A1631" s="54">
        <v>1570</v>
      </c>
      <c r="B1631" s="1221">
        <f>'Acct Summary 7-8'!D79</f>
        <v>298511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344612</v>
      </c>
      <c r="C1644" s="13" t="s">
        <v>653</v>
      </c>
      <c r="D1644" s="13" t="str">
        <f t="shared" si="24"/>
        <v>Error?</v>
      </c>
    </row>
    <row r="1645" spans="1:4" x14ac:dyDescent="0.2">
      <c r="A1645" s="54">
        <v>1584</v>
      </c>
      <c r="B1645" s="1221">
        <f>'Acct Summary 7-8'!E79</f>
        <v>71696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98187</v>
      </c>
      <c r="C1658" s="13" t="s">
        <v>653</v>
      </c>
      <c r="D1658" s="13" t="str">
        <f t="shared" si="24"/>
        <v>Error?</v>
      </c>
    </row>
    <row r="1659" spans="1:4" x14ac:dyDescent="0.2">
      <c r="A1659" s="54">
        <v>1598</v>
      </c>
      <c r="B1659" s="1221">
        <f>'Acct Summary 7-8'!F79</f>
        <v>248925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190540</v>
      </c>
      <c r="C1672" s="13" t="s">
        <v>653</v>
      </c>
      <c r="D1672" s="13" t="str">
        <f t="shared" si="25"/>
        <v>Error?</v>
      </c>
    </row>
    <row r="1673" spans="1:4" x14ac:dyDescent="0.2">
      <c r="A1673" s="54">
        <v>1612</v>
      </c>
      <c r="B1673" s="1221">
        <f>'Acct Summary 7-8'!G79</f>
        <v>242458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285248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1367255</v>
      </c>
      <c r="C1744" s="13" t="s">
        <v>653</v>
      </c>
      <c r="D1744" s="13" t="str">
        <f t="shared" si="26"/>
        <v>Error?</v>
      </c>
    </row>
    <row r="1745" spans="1:5" x14ac:dyDescent="0.2">
      <c r="A1745" s="54">
        <v>1684</v>
      </c>
      <c r="B1745" s="1221">
        <f>'Tax Sched 24'!B5</f>
        <v>268090</v>
      </c>
      <c r="C1745" s="13" t="s">
        <v>653</v>
      </c>
      <c r="D1745" s="13" t="str">
        <f t="shared" si="26"/>
        <v>Error?</v>
      </c>
    </row>
    <row r="1746" spans="1:5" x14ac:dyDescent="0.2">
      <c r="A1746" s="54">
        <v>1685</v>
      </c>
      <c r="B1746" s="1221">
        <f>'Tax Sched 24'!B6</f>
        <v>238037</v>
      </c>
      <c r="C1746" s="13" t="s">
        <v>653</v>
      </c>
      <c r="D1746" s="13" t="str">
        <f t="shared" si="26"/>
        <v>Error?</v>
      </c>
    </row>
    <row r="1747" spans="1:5" x14ac:dyDescent="0.2">
      <c r="A1747" s="54">
        <v>1686</v>
      </c>
      <c r="B1747" s="1221">
        <f>'Tax Sched 24'!B7</f>
        <v>107235</v>
      </c>
      <c r="C1747" s="13" t="s">
        <v>653</v>
      </c>
      <c r="D1747" s="13" t="str">
        <f t="shared" si="26"/>
        <v>Error?</v>
      </c>
    </row>
    <row r="1748" spans="1:5" x14ac:dyDescent="0.2">
      <c r="A1748" s="54">
        <v>1687</v>
      </c>
      <c r="B1748" s="1221">
        <f>'Tax Sched 24'!B8</f>
        <v>34942</v>
      </c>
      <c r="C1748" s="13" t="s">
        <v>653</v>
      </c>
      <c r="D1748" s="13" t="str">
        <f t="shared" si="26"/>
        <v>Error?</v>
      </c>
    </row>
    <row r="1749" spans="1:5" x14ac:dyDescent="0.2">
      <c r="A1749" s="54">
        <v>1688</v>
      </c>
      <c r="B1749" s="1221">
        <f>'Tax Sched 24'!B10</f>
        <v>26809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264566</v>
      </c>
      <c r="C1752" s="13" t="s">
        <v>653</v>
      </c>
      <c r="D1752" s="13" t="str">
        <f t="shared" si="26"/>
        <v>Error?</v>
      </c>
    </row>
    <row r="1753" spans="1:5" x14ac:dyDescent="0.2">
      <c r="A1753" s="54">
        <v>1692</v>
      </c>
      <c r="B1753" s="1221">
        <f>'Tax Sched 24'!B12</f>
        <v>26809</v>
      </c>
      <c r="C1753" s="13" t="s">
        <v>653</v>
      </c>
      <c r="D1753" s="13" t="str">
        <f t="shared" si="26"/>
        <v>Error?</v>
      </c>
    </row>
    <row r="1754" spans="1:5" x14ac:dyDescent="0.2">
      <c r="A1754" s="54">
        <v>1693</v>
      </c>
      <c r="B1754" s="1221">
        <f>'Tax Sched 24'!B14</f>
        <v>21446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2456876</v>
      </c>
      <c r="C1759" s="13" t="s">
        <v>653</v>
      </c>
      <c r="D1759" s="13" t="str">
        <f t="shared" si="26"/>
        <v>Error?</v>
      </c>
    </row>
    <row r="1760" spans="1:5" x14ac:dyDescent="0.2">
      <c r="A1760" s="54">
        <v>1699</v>
      </c>
      <c r="B1760" s="1221">
        <f>'Tax Sched 24'!D4</f>
        <v>1367255</v>
      </c>
      <c r="C1760" s="13" t="s">
        <v>653</v>
      </c>
      <c r="D1760" s="13" t="str">
        <f t="shared" si="26"/>
        <v>Error?</v>
      </c>
    </row>
    <row r="1761" spans="1:5" x14ac:dyDescent="0.2">
      <c r="A1761" s="54">
        <v>1700</v>
      </c>
      <c r="B1761" s="1221">
        <f>'Tax Sched 24'!D5</f>
        <v>268090</v>
      </c>
      <c r="C1761" s="13" t="s">
        <v>653</v>
      </c>
      <c r="D1761" s="13" t="str">
        <f t="shared" si="26"/>
        <v>Error?</v>
      </c>
    </row>
    <row r="1762" spans="1:5" s="79" customFormat="1" x14ac:dyDescent="0.2">
      <c r="A1762" s="54">
        <v>1701</v>
      </c>
      <c r="B1762" s="1221">
        <f>'Tax Sched 24'!D6</f>
        <v>238037</v>
      </c>
      <c r="C1762" s="13" t="s">
        <v>653</v>
      </c>
      <c r="D1762" s="13" t="str">
        <f t="shared" si="26"/>
        <v>Error?</v>
      </c>
      <c r="E1762" s="80"/>
    </row>
    <row r="1763" spans="1:5" x14ac:dyDescent="0.2">
      <c r="A1763" s="54">
        <v>1702</v>
      </c>
      <c r="B1763" s="1221">
        <f>'Tax Sched 24'!D7</f>
        <v>107235</v>
      </c>
      <c r="C1763" s="13" t="s">
        <v>653</v>
      </c>
      <c r="D1763" s="13" t="str">
        <f t="shared" si="26"/>
        <v>Error?</v>
      </c>
    </row>
    <row r="1764" spans="1:5" x14ac:dyDescent="0.2">
      <c r="A1764" s="54">
        <v>1703</v>
      </c>
      <c r="B1764" s="1221">
        <f>'Tax Sched 24'!D8</f>
        <v>34942</v>
      </c>
      <c r="C1764" s="13" t="s">
        <v>653</v>
      </c>
      <c r="D1764" s="13" t="str">
        <f t="shared" si="26"/>
        <v>Error?</v>
      </c>
    </row>
    <row r="1765" spans="1:5" x14ac:dyDescent="0.2">
      <c r="A1765" s="54">
        <v>1704</v>
      </c>
      <c r="B1765" s="1221">
        <f>'Tax Sched 24'!D10</f>
        <v>26809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264566</v>
      </c>
      <c r="C1768" s="13" t="s">
        <v>653</v>
      </c>
      <c r="D1768" s="13" t="str">
        <f t="shared" si="26"/>
        <v>Error?</v>
      </c>
    </row>
    <row r="1769" spans="1:5" x14ac:dyDescent="0.2">
      <c r="A1769" s="54">
        <v>1708</v>
      </c>
      <c r="B1769" s="1221">
        <f>'Tax Sched 24'!D12</f>
        <v>26809</v>
      </c>
      <c r="C1769" s="13" t="s">
        <v>653</v>
      </c>
      <c r="D1769" s="13" t="str">
        <f t="shared" si="26"/>
        <v>Error?</v>
      </c>
    </row>
    <row r="1770" spans="1:5" x14ac:dyDescent="0.2">
      <c r="A1770" s="54">
        <v>1709</v>
      </c>
      <c r="B1770" s="1221">
        <f>'Tax Sched 24'!D14</f>
        <v>21446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2456876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1407963</v>
      </c>
      <c r="C1792" s="13" t="s">
        <v>653</v>
      </c>
      <c r="D1792" s="13" t="str">
        <f t="shared" si="27"/>
        <v>Error?</v>
      </c>
    </row>
    <row r="1793" spans="1:4" x14ac:dyDescent="0.2">
      <c r="A1793" s="54">
        <v>1732</v>
      </c>
      <c r="B1793" s="1221">
        <f>'Tax Sched 24'!F5</f>
        <v>276071</v>
      </c>
      <c r="C1793" s="13" t="s">
        <v>653</v>
      </c>
      <c r="D1793" s="13" t="str">
        <f t="shared" si="27"/>
        <v>Error?</v>
      </c>
    </row>
    <row r="1794" spans="1:4" x14ac:dyDescent="0.2">
      <c r="A1794" s="54">
        <v>1733</v>
      </c>
      <c r="B1794" s="1221">
        <f>'Tax Sched 24'!F6</f>
        <v>104173</v>
      </c>
      <c r="C1794" s="13" t="s">
        <v>653</v>
      </c>
      <c r="D1794" s="13" t="str">
        <f t="shared" si="27"/>
        <v>Error?</v>
      </c>
    </row>
    <row r="1795" spans="1:4" x14ac:dyDescent="0.2">
      <c r="A1795" s="54">
        <v>1734</v>
      </c>
      <c r="B1795" s="1221">
        <f>'Tax Sched 24'!F7</f>
        <v>110428</v>
      </c>
      <c r="C1795" s="13" t="s">
        <v>653</v>
      </c>
      <c r="D1795" s="13" t="str">
        <f t="shared" si="27"/>
        <v>Error?</v>
      </c>
    </row>
    <row r="1796" spans="1:4" x14ac:dyDescent="0.2">
      <c r="A1796" s="54">
        <v>1735</v>
      </c>
      <c r="B1796" s="1221">
        <f>'Tax Sched 24'!F8</f>
        <v>30003</v>
      </c>
      <c r="C1796" s="13" t="s">
        <v>653</v>
      </c>
      <c r="D1796" s="13" t="str">
        <f t="shared" si="27"/>
        <v>Error?</v>
      </c>
    </row>
    <row r="1797" spans="1:4" x14ac:dyDescent="0.2">
      <c r="A1797" s="54">
        <v>1736</v>
      </c>
      <c r="B1797" s="1221">
        <f>'Tax Sched 24'!F10</f>
        <v>27607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260004</v>
      </c>
      <c r="C1800" s="13" t="s">
        <v>653</v>
      </c>
      <c r="D1800" s="13" t="str">
        <f t="shared" si="27"/>
        <v>Error?</v>
      </c>
    </row>
    <row r="1801" spans="1:4" x14ac:dyDescent="0.2">
      <c r="A1801" s="54">
        <v>1740</v>
      </c>
      <c r="B1801" s="1221">
        <f>'Tax Sched 24'!F12</f>
        <v>27607</v>
      </c>
      <c r="C1801" s="13" t="s">
        <v>653</v>
      </c>
      <c r="D1801" s="13" t="str">
        <f t="shared" si="27"/>
        <v>Error?</v>
      </c>
    </row>
    <row r="1802" spans="1:4" x14ac:dyDescent="0.2">
      <c r="A1802" s="54">
        <v>1741</v>
      </c>
      <c r="B1802" s="1221">
        <f>'Tax Sched 24'!F14</f>
        <v>22086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1407963</v>
      </c>
      <c r="D1808" s="13" t="str">
        <f t="shared" si="27"/>
        <v>Error?</v>
      </c>
    </row>
    <row r="1809" spans="1:4" x14ac:dyDescent="0.2">
      <c r="A1809" s="54">
        <v>1748</v>
      </c>
      <c r="B1809" s="1221">
        <f>'Tax Sched 24'!E5</f>
        <v>276071</v>
      </c>
      <c r="D1809" s="13" t="str">
        <f t="shared" si="27"/>
        <v>Error?</v>
      </c>
    </row>
    <row r="1810" spans="1:4" x14ac:dyDescent="0.2">
      <c r="A1810" s="54">
        <v>1749</v>
      </c>
      <c r="B1810" s="1221">
        <f>'Tax Sched 24'!E6</f>
        <v>104173</v>
      </c>
      <c r="D1810" s="13" t="str">
        <f t="shared" si="27"/>
        <v>Error?</v>
      </c>
    </row>
    <row r="1811" spans="1:4" x14ac:dyDescent="0.2">
      <c r="A1811" s="54">
        <v>1750</v>
      </c>
      <c r="B1811" s="1221">
        <f>'Tax Sched 24'!E7</f>
        <v>110428</v>
      </c>
      <c r="D1811" s="13" t="str">
        <f t="shared" si="27"/>
        <v>Error?</v>
      </c>
    </row>
    <row r="1812" spans="1:4" x14ac:dyDescent="0.2">
      <c r="A1812" s="54">
        <v>1751</v>
      </c>
      <c r="B1812" s="1221">
        <f>'Tax Sched 24'!E8</f>
        <v>30003</v>
      </c>
      <c r="D1812" s="13" t="str">
        <f t="shared" si="27"/>
        <v>Error?</v>
      </c>
    </row>
    <row r="1813" spans="1:4" x14ac:dyDescent="0.2">
      <c r="A1813" s="54">
        <v>1752</v>
      </c>
      <c r="B1813" s="1221">
        <f>'Tax Sched 24'!E10</f>
        <v>27607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260004</v>
      </c>
      <c r="D1816" s="13" t="str">
        <f t="shared" si="27"/>
        <v>Error?</v>
      </c>
    </row>
    <row r="1817" spans="1:4" x14ac:dyDescent="0.2">
      <c r="A1817" s="54">
        <v>1756</v>
      </c>
      <c r="B1817" s="1221">
        <f>'Tax Sched 24'!E12</f>
        <v>27607</v>
      </c>
      <c r="D1817" s="13" t="str">
        <f t="shared" si="27"/>
        <v>Error?</v>
      </c>
    </row>
    <row r="1818" spans="1:4" x14ac:dyDescent="0.2">
      <c r="A1818" s="54">
        <v>1757</v>
      </c>
      <c r="B1818" s="1221">
        <f>'Tax Sched 24'!E14</f>
        <v>22086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2368553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325000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21446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21446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21446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29900</v>
      </c>
      <c r="D2008" s="13" t="str">
        <f t="shared" si="30"/>
        <v>Error?</v>
      </c>
    </row>
    <row r="2009" spans="1:4" x14ac:dyDescent="0.2">
      <c r="A2009" s="54">
        <v>1948</v>
      </c>
      <c r="B2009" s="1221">
        <f>'Cap Outlay Deprec 27'!C8</f>
        <v>2323961</v>
      </c>
      <c r="D2009" s="13" t="str">
        <f t="shared" si="30"/>
        <v>Error?</v>
      </c>
    </row>
    <row r="2010" spans="1:4" x14ac:dyDescent="0.2">
      <c r="A2010" s="54">
        <v>1949</v>
      </c>
      <c r="B2010" s="1221">
        <f>'Cap Outlay Deprec 27'!C10</f>
        <v>133265</v>
      </c>
      <c r="D2010" s="13" t="str">
        <f t="shared" si="30"/>
        <v>Error?</v>
      </c>
    </row>
    <row r="2011" spans="1:4" x14ac:dyDescent="0.2">
      <c r="A2011" s="54">
        <v>1950</v>
      </c>
      <c r="B2011" s="1221">
        <f>'Cap Outlay Deprec 27'!C12</f>
        <v>73862</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2560988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7745</v>
      </c>
      <c r="D2015" s="13" t="str">
        <f t="shared" si="30"/>
        <v>Error?</v>
      </c>
    </row>
    <row r="2016" spans="1:4" x14ac:dyDescent="0.2">
      <c r="A2016" s="54">
        <v>1955</v>
      </c>
      <c r="B2016" s="1221">
        <f>'Cap Outlay Deprec 27'!D10</f>
        <v>33546</v>
      </c>
      <c r="D2016" s="13" t="str">
        <f t="shared" si="30"/>
        <v>Error?</v>
      </c>
    </row>
    <row r="2017" spans="1:4" x14ac:dyDescent="0.2">
      <c r="A2017" s="54">
        <v>1956</v>
      </c>
      <c r="B2017" s="1221">
        <f>'Cap Outlay Deprec 27'!D12</f>
        <v>90224</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131515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13619</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13619</v>
      </c>
      <c r="C2025" s="13" t="s">
        <v>653</v>
      </c>
      <c r="D2025" s="13" t="str">
        <f t="shared" si="30"/>
        <v>Error?</v>
      </c>
    </row>
    <row r="2026" spans="1:4" x14ac:dyDescent="0.2">
      <c r="A2026" s="54">
        <v>1965</v>
      </c>
      <c r="B2026" s="1221">
        <f>'Cap Outlay Deprec 27'!F5</f>
        <v>29900</v>
      </c>
      <c r="C2026" s="13" t="s">
        <v>653</v>
      </c>
      <c r="D2026" s="13" t="str">
        <f t="shared" si="30"/>
        <v>Error?</v>
      </c>
    </row>
    <row r="2027" spans="1:4" x14ac:dyDescent="0.2">
      <c r="A2027" s="54">
        <v>1966</v>
      </c>
      <c r="B2027" s="1221">
        <f>'Cap Outlay Deprec 27'!F8</f>
        <v>2331706</v>
      </c>
      <c r="C2027" s="13" t="s">
        <v>653</v>
      </c>
      <c r="D2027" s="13" t="str">
        <f t="shared" si="30"/>
        <v>Error?</v>
      </c>
    </row>
    <row r="2028" spans="1:4" x14ac:dyDescent="0.2">
      <c r="A2028" s="54">
        <v>1967</v>
      </c>
      <c r="B2028" s="1221">
        <f>'Cap Outlay Deprec 27'!F10</f>
        <v>153192</v>
      </c>
      <c r="C2028" s="13" t="s">
        <v>653</v>
      </c>
      <c r="D2028" s="13" t="str">
        <f t="shared" si="30"/>
        <v>Error?</v>
      </c>
    </row>
    <row r="2029" spans="1:4" x14ac:dyDescent="0.2">
      <c r="A2029" s="54">
        <v>1968</v>
      </c>
      <c r="B2029" s="1221">
        <f>'Cap Outlay Deprec 27'!F12</f>
        <v>164086</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2678884</v>
      </c>
      <c r="C2031" s="13" t="s">
        <v>653</v>
      </c>
      <c r="D2031" s="13" t="str">
        <f t="shared" si="30"/>
        <v>Error?</v>
      </c>
    </row>
    <row r="2032" spans="1:4" x14ac:dyDescent="0.2">
      <c r="A2032" s="82">
        <v>1971</v>
      </c>
      <c r="D2032" s="13" t="str">
        <f t="shared" si="30"/>
        <v>OK</v>
      </c>
    </row>
    <row r="2033" spans="1:4" x14ac:dyDescent="0.2">
      <c r="A2033" s="54">
        <v>1972</v>
      </c>
      <c r="B2033" s="1221">
        <f>'Cap Outlay Deprec 27'!H8</f>
        <v>1339276</v>
      </c>
      <c r="D2033" s="13" t="str">
        <f t="shared" si="30"/>
        <v>Error?</v>
      </c>
    </row>
    <row r="2034" spans="1:4" x14ac:dyDescent="0.2">
      <c r="A2034" s="54">
        <v>1973</v>
      </c>
      <c r="B2034" s="1221">
        <f>'Cap Outlay Deprec 27'!H10</f>
        <v>114302</v>
      </c>
      <c r="D2034" s="13" t="str">
        <f t="shared" si="30"/>
        <v>Error?</v>
      </c>
    </row>
    <row r="2035" spans="1:4" x14ac:dyDescent="0.2">
      <c r="A2035" s="54">
        <v>1974</v>
      </c>
      <c r="B2035" s="1221">
        <f>'Cap Outlay Deprec 27'!H12</f>
        <v>10765</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1464343</v>
      </c>
      <c r="C2037" s="13" t="s">
        <v>653</v>
      </c>
      <c r="D2037" s="13" t="str">
        <f t="shared" si="30"/>
        <v>Error?</v>
      </c>
    </row>
    <row r="2038" spans="1:4" x14ac:dyDescent="0.2">
      <c r="A2038" s="82">
        <v>1977</v>
      </c>
      <c r="D2038" s="13" t="str">
        <f t="shared" si="30"/>
        <v>OK</v>
      </c>
    </row>
    <row r="2039" spans="1:4" x14ac:dyDescent="0.2">
      <c r="A2039" s="54">
        <v>1978</v>
      </c>
      <c r="B2039" s="1221">
        <f>'Cap Outlay Deprec 27'!I8</f>
        <v>34317</v>
      </c>
      <c r="D2039" s="13" t="str">
        <f t="shared" si="30"/>
        <v>Error?</v>
      </c>
    </row>
    <row r="2040" spans="1:4" x14ac:dyDescent="0.2">
      <c r="A2040" s="54">
        <v>1979</v>
      </c>
      <c r="B2040" s="1221">
        <f>'Cap Outlay Deprec 27'!I10</f>
        <v>5458</v>
      </c>
      <c r="D2040" s="13" t="str">
        <f t="shared" si="30"/>
        <v>Error?</v>
      </c>
    </row>
    <row r="2041" spans="1:4" x14ac:dyDescent="0.2">
      <c r="A2041" s="54">
        <v>1980</v>
      </c>
      <c r="B2041" s="1221">
        <f>'Cap Outlay Deprec 27'!I12</f>
        <v>11081</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50856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13619</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13619</v>
      </c>
      <c r="C2049" s="13" t="s">
        <v>653</v>
      </c>
      <c r="D2049" s="13" t="str">
        <f t="shared" si="31"/>
        <v>Error?</v>
      </c>
    </row>
    <row r="2050" spans="1:4" x14ac:dyDescent="0.2">
      <c r="A2050" s="82">
        <v>1989</v>
      </c>
      <c r="D2050" s="13" t="str">
        <f t="shared" si="31"/>
        <v>OK</v>
      </c>
    </row>
    <row r="2051" spans="1:4" x14ac:dyDescent="0.2">
      <c r="A2051" s="54">
        <v>1990</v>
      </c>
      <c r="B2051" s="1221">
        <f>'Cap Outlay Deprec 27'!K8</f>
        <v>1373593</v>
      </c>
      <c r="C2051" s="13" t="s">
        <v>653</v>
      </c>
      <c r="D2051" s="13" t="str">
        <f t="shared" si="31"/>
        <v>Error?</v>
      </c>
    </row>
    <row r="2052" spans="1:4" x14ac:dyDescent="0.2">
      <c r="A2052" s="54">
        <v>1991</v>
      </c>
      <c r="B2052" s="1221">
        <f>'Cap Outlay Deprec 27'!K10</f>
        <v>106141</v>
      </c>
      <c r="C2052" s="13" t="s">
        <v>653</v>
      </c>
      <c r="D2052" s="13" t="str">
        <f t="shared" si="31"/>
        <v>Error?</v>
      </c>
    </row>
    <row r="2053" spans="1:4" x14ac:dyDescent="0.2">
      <c r="A2053" s="54">
        <v>1992</v>
      </c>
      <c r="B2053" s="1221">
        <f>'Cap Outlay Deprec 27'!K12</f>
        <v>21846</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1501580</v>
      </c>
      <c r="C2055" s="13" t="s">
        <v>653</v>
      </c>
      <c r="D2055" s="13" t="str">
        <f t="shared" si="31"/>
        <v>Error?</v>
      </c>
    </row>
    <row r="2056" spans="1:4" x14ac:dyDescent="0.2">
      <c r="A2056" s="54">
        <v>1995</v>
      </c>
      <c r="B2056" s="1221">
        <f>'Cap Outlay Deprec 27'!L5</f>
        <v>29900</v>
      </c>
      <c r="C2056" s="13" t="s">
        <v>653</v>
      </c>
      <c r="D2056" s="13" t="str">
        <f t="shared" si="31"/>
        <v>Error?</v>
      </c>
    </row>
    <row r="2057" spans="1:4" x14ac:dyDescent="0.2">
      <c r="A2057" s="54">
        <v>1996</v>
      </c>
      <c r="B2057" s="1221">
        <f>'Cap Outlay Deprec 27'!L8</f>
        <v>958113</v>
      </c>
      <c r="C2057" s="13" t="s">
        <v>653</v>
      </c>
      <c r="D2057" s="13" t="str">
        <f t="shared" si="31"/>
        <v>Error?</v>
      </c>
    </row>
    <row r="2058" spans="1:4" x14ac:dyDescent="0.2">
      <c r="A2058" s="54">
        <v>1997</v>
      </c>
      <c r="B2058" s="1221">
        <f>'Cap Outlay Deprec 27'!L10</f>
        <v>47051</v>
      </c>
      <c r="C2058" s="13" t="s">
        <v>653</v>
      </c>
      <c r="D2058" s="13" t="str">
        <f t="shared" si="31"/>
        <v>Error?</v>
      </c>
    </row>
    <row r="2059" spans="1:4" x14ac:dyDescent="0.2">
      <c r="A2059" s="54">
        <v>1998</v>
      </c>
      <c r="B2059" s="1221">
        <f>'Cap Outlay Deprec 27'!L12</f>
        <v>142240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1177304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460670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460670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98187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2033324</v>
      </c>
      <c r="C2551" s="13" t="s">
        <v>653</v>
      </c>
      <c r="D2551" s="13" t="str">
        <f t="shared" si="38"/>
        <v>Error?</v>
      </c>
    </row>
    <row r="2552" spans="1:4" x14ac:dyDescent="0.2">
      <c r="A2552" s="82">
        <v>2491</v>
      </c>
      <c r="D2552" s="13" t="str">
        <f t="shared" si="38"/>
        <v>OK</v>
      </c>
    </row>
    <row r="2553" spans="1:4" x14ac:dyDescent="0.2">
      <c r="A2553" s="54">
        <v>2492</v>
      </c>
      <c r="B2553" s="1221">
        <f>'Acct Summary 7-8'!C6</f>
        <v>391516</v>
      </c>
      <c r="C2553" s="13" t="s">
        <v>653</v>
      </c>
      <c r="D2553" s="13" t="str">
        <f t="shared" si="38"/>
        <v>Error?</v>
      </c>
    </row>
    <row r="2554" spans="1:4" x14ac:dyDescent="0.2">
      <c r="A2554" s="54">
        <v>2493</v>
      </c>
      <c r="B2554" s="1221">
        <f>'Acct Summary 7-8'!C7</f>
        <v>164423</v>
      </c>
      <c r="C2554" s="13" t="s">
        <v>653</v>
      </c>
      <c r="D2554" s="13" t="str">
        <f t="shared" si="38"/>
        <v>Error?</v>
      </c>
    </row>
    <row r="2555" spans="1:4" x14ac:dyDescent="0.2">
      <c r="A2555" s="54">
        <v>2494</v>
      </c>
      <c r="B2555" s="1221">
        <f>'Acct Summary 7-8'!C8</f>
        <v>2589263</v>
      </c>
      <c r="C2555" s="13" t="s">
        <v>653</v>
      </c>
      <c r="D2555" s="13" t="str">
        <f t="shared" si="38"/>
        <v>Error?</v>
      </c>
    </row>
    <row r="2556" spans="1:4" x14ac:dyDescent="0.2">
      <c r="A2556" s="54">
        <v>2495</v>
      </c>
      <c r="B2556" s="1221">
        <f>'Acct Summary 7-8'!C12</f>
        <v>1216168</v>
      </c>
      <c r="C2556" s="13" t="s">
        <v>653</v>
      </c>
      <c r="D2556" s="13" t="str">
        <f t="shared" si="38"/>
        <v>Error?</v>
      </c>
    </row>
    <row r="2557" spans="1:4" x14ac:dyDescent="0.2">
      <c r="A2557" s="54">
        <v>2496</v>
      </c>
      <c r="B2557" s="1221">
        <f>'Acct Summary 7-8'!C13</f>
        <v>660931</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460670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2337769</v>
      </c>
      <c r="C2561" s="13" t="s">
        <v>653</v>
      </c>
      <c r="D2561" s="13" t="str">
        <f t="shared" si="39"/>
        <v>Error?</v>
      </c>
    </row>
    <row r="2562" spans="1:4" x14ac:dyDescent="0.2">
      <c r="A2562" s="54">
        <v>2501</v>
      </c>
      <c r="B2562" s="1221">
        <f>'Acct Summary 7-8'!C20</f>
        <v>251494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293632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293632</v>
      </c>
      <c r="C2568" s="13" t="s">
        <v>653</v>
      </c>
      <c r="D2568" s="13" t="str">
        <f t="shared" si="39"/>
        <v>Error?</v>
      </c>
    </row>
    <row r="2569" spans="1:4" x14ac:dyDescent="0.2">
      <c r="A2569" s="54">
        <v>2508</v>
      </c>
      <c r="B2569" s="1221">
        <f>'Acct Summary 7-8'!D13</f>
        <v>247531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247531</v>
      </c>
      <c r="C2573" s="13" t="s">
        <v>653</v>
      </c>
      <c r="D2573" s="13" t="str">
        <f t="shared" si="39"/>
        <v>Error?</v>
      </c>
    </row>
    <row r="2574" spans="1:4" x14ac:dyDescent="0.2">
      <c r="A2574" s="54">
        <v>2513</v>
      </c>
      <c r="B2574" s="1221">
        <f>'Acct Summary 7-8'!D20</f>
        <v>46101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117435</v>
      </c>
      <c r="C2591" s="13" t="s">
        <v>653</v>
      </c>
      <c r="D2591" s="13" t="str">
        <f t="shared" si="39"/>
        <v>Error?</v>
      </c>
    </row>
    <row r="2592" spans="1:4" x14ac:dyDescent="0.2">
      <c r="A2592" s="82">
        <v>2531</v>
      </c>
      <c r="D2592" s="13" t="str">
        <f t="shared" si="39"/>
        <v>OK</v>
      </c>
    </row>
    <row r="2593" spans="1:4" x14ac:dyDescent="0.2">
      <c r="A2593" s="54">
        <v>2532</v>
      </c>
      <c r="B2593" s="1221">
        <f>'Acct Summary 7-8'!F6</f>
        <v>146151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263586</v>
      </c>
      <c r="C2595" s="13" t="s">
        <v>653</v>
      </c>
      <c r="D2595" s="13" t="str">
        <f t="shared" si="39"/>
        <v>Error?</v>
      </c>
    </row>
    <row r="2596" spans="1:4" x14ac:dyDescent="0.2">
      <c r="A2596" s="54">
        <v>2535</v>
      </c>
      <c r="B2596" s="1221">
        <f>'Acct Summary 7-8'!F13</f>
        <v>321303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668</v>
      </c>
      <c r="C2599" s="13" t="s">
        <v>653</v>
      </c>
      <c r="D2599" s="13" t="str">
        <f t="shared" si="39"/>
        <v>Error?</v>
      </c>
    </row>
    <row r="2600" spans="1:4" x14ac:dyDescent="0.2">
      <c r="A2600" s="54">
        <v>2539</v>
      </c>
      <c r="B2600" s="1221">
        <f>'Acct Summary 7-8'!F17</f>
        <v>321971</v>
      </c>
      <c r="C2600" s="13" t="s">
        <v>653</v>
      </c>
      <c r="D2600" s="13" t="str">
        <f t="shared" si="39"/>
        <v>Error?</v>
      </c>
    </row>
    <row r="2601" spans="1:4" x14ac:dyDescent="0.2">
      <c r="A2601" s="54">
        <v>2540</v>
      </c>
      <c r="B2601" s="1221">
        <f>'Acct Summary 7-8'!F20</f>
        <v>-58385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119444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119444</v>
      </c>
      <c r="C2606" s="13" t="s">
        <v>653</v>
      </c>
      <c r="D2606" s="13" t="str">
        <f t="shared" si="39"/>
        <v>Error?</v>
      </c>
    </row>
    <row r="2607" spans="1:4" x14ac:dyDescent="0.2">
      <c r="A2607" s="54">
        <v>2546</v>
      </c>
      <c r="B2607" s="1221">
        <f>'Acct Summary 7-8'!G12</f>
        <v>29281</v>
      </c>
      <c r="C2607" s="13" t="s">
        <v>653</v>
      </c>
      <c r="D2607" s="13" t="str">
        <f t="shared" si="39"/>
        <v>Error?</v>
      </c>
    </row>
    <row r="2608" spans="1:4" x14ac:dyDescent="0.2">
      <c r="A2608" s="54">
        <v>2547</v>
      </c>
      <c r="B2608" s="1221">
        <f>'Acct Summary 7-8'!G13</f>
        <v>47373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76654</v>
      </c>
      <c r="C2612" s="13" t="s">
        <v>653</v>
      </c>
      <c r="D2612" s="13" t="str">
        <f t="shared" si="39"/>
        <v>Error?</v>
      </c>
    </row>
    <row r="2613" spans="1:4" x14ac:dyDescent="0.2">
      <c r="A2613" s="54">
        <v>2552</v>
      </c>
      <c r="B2613" s="1221">
        <f>'Acct Summary 7-8'!G20</f>
        <v>42790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260741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260741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234250</v>
      </c>
      <c r="C2634" s="13" t="s">
        <v>653</v>
      </c>
      <c r="D2634" s="13" t="str">
        <f t="shared" si="40"/>
        <v>Error?</v>
      </c>
    </row>
    <row r="2635" spans="1:4" x14ac:dyDescent="0.2">
      <c r="A2635" s="54">
        <v>2574</v>
      </c>
      <c r="B2635" s="1221">
        <f>'Acct Summary 7-8'!E17</f>
        <v>234250</v>
      </c>
      <c r="C2635" s="13" t="s">
        <v>653</v>
      </c>
      <c r="D2635" s="13" t="str">
        <f t="shared" si="40"/>
        <v>Error?</v>
      </c>
    </row>
    <row r="2636" spans="1:4" x14ac:dyDescent="0.2">
      <c r="A2636" s="54">
        <v>2575</v>
      </c>
      <c r="B2636" s="1221">
        <f>'Acct Summary 7-8'!E20</f>
        <v>26491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9250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9250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146251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34814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146251</v>
      </c>
      <c r="D2912" s="13" t="str">
        <f t="shared" si="44"/>
        <v>Error?</v>
      </c>
    </row>
    <row r="2913" spans="1:4" x14ac:dyDescent="0.2">
      <c r="A2913" s="54">
        <v>2852</v>
      </c>
      <c r="B2913" s="1221">
        <f>'Assets-Liab 5-6'!I41</f>
        <v>146251</v>
      </c>
      <c r="C2913" s="13" t="s">
        <v>653</v>
      </c>
      <c r="D2913" s="13" t="str">
        <f t="shared" si="44"/>
        <v>Error?</v>
      </c>
    </row>
    <row r="2914" spans="1:4" x14ac:dyDescent="0.2">
      <c r="A2914" s="54">
        <v>2853</v>
      </c>
      <c r="B2914" s="1221">
        <f>'Assets-Liab 5-6'!L33</f>
        <v>34814</v>
      </c>
      <c r="D2914" s="13" t="str">
        <f t="shared" si="44"/>
        <v>Error?</v>
      </c>
    </row>
    <row r="2915" spans="1:4" x14ac:dyDescent="0.2">
      <c r="A2915" s="82">
        <v>2854</v>
      </c>
      <c r="D2915" s="13" t="str">
        <f t="shared" si="44"/>
        <v>OK</v>
      </c>
    </row>
    <row r="2916" spans="1:4" x14ac:dyDescent="0.2">
      <c r="A2916" s="54">
        <v>2855</v>
      </c>
      <c r="B2916" s="1221">
        <f>'Assets-Liab 5-6'!L34</f>
        <v>34814</v>
      </c>
      <c r="C2916" s="13" t="s">
        <v>653</v>
      </c>
      <c r="D2916" s="13" t="str">
        <f t="shared" si="44"/>
        <v>Error?</v>
      </c>
    </row>
    <row r="2917" spans="1:4" x14ac:dyDescent="0.2">
      <c r="A2917" s="54">
        <v>2856</v>
      </c>
      <c r="B2917" s="1221">
        <f>'Assets-Liab 5-6'!L41</f>
        <v>34814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460670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460670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39845</v>
      </c>
      <c r="D3055" s="13" t="str">
        <f t="shared" si="46"/>
        <v>Error?</v>
      </c>
    </row>
    <row r="3056" spans="1:4" x14ac:dyDescent="0.2">
      <c r="A3056" s="54">
        <v>2995</v>
      </c>
      <c r="B3056" s="1221">
        <f>'Expenditures 15-22'!D10</f>
        <v>22667</v>
      </c>
      <c r="D3056" s="13" t="str">
        <f t="shared" si="46"/>
        <v>Error?</v>
      </c>
    </row>
    <row r="3057" spans="1:4" x14ac:dyDescent="0.2">
      <c r="A3057" s="54">
        <v>2996</v>
      </c>
      <c r="B3057" s="1221">
        <f>'Expenditures 15-22'!E10</f>
        <v>1388</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63900</v>
      </c>
      <c r="C3062" s="13" t="s">
        <v>653</v>
      </c>
      <c r="D3062" s="13" t="str">
        <f t="shared" si="46"/>
        <v>Error?</v>
      </c>
    </row>
    <row r="3063" spans="1:4" x14ac:dyDescent="0.2">
      <c r="A3063" s="82">
        <v>3002</v>
      </c>
      <c r="D3063" s="13" t="str">
        <f t="shared" si="46"/>
        <v>OK</v>
      </c>
    </row>
    <row r="3064" spans="1:4" x14ac:dyDescent="0.2">
      <c r="A3064" s="54">
        <v>3003</v>
      </c>
      <c r="B3064" s="1221">
        <f>'Expenditures 15-22'!D213</f>
        <v>566</v>
      </c>
      <c r="D3064" s="13" t="str">
        <f t="shared" si="46"/>
        <v>Error?</v>
      </c>
    </row>
    <row r="3065" spans="1:4" x14ac:dyDescent="0.2">
      <c r="A3065" s="54">
        <v>3004</v>
      </c>
      <c r="B3065" s="1221">
        <f>'Expenditures 15-22'!K213</f>
        <v>566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29358</v>
      </c>
      <c r="C3225" s="13" t="s">
        <v>653</v>
      </c>
      <c r="D3225" s="13" t="str">
        <f t="shared" si="49"/>
        <v>Error?</v>
      </c>
    </row>
    <row r="3226" spans="1:4" x14ac:dyDescent="0.2">
      <c r="A3226" s="54">
        <v>3165</v>
      </c>
      <c r="B3226" s="1221">
        <f>'Acct Summary 7-8'!I8</f>
        <v>29358</v>
      </c>
      <c r="C3226" s="13" t="s">
        <v>653</v>
      </c>
      <c r="D3226" s="13" t="str">
        <f t="shared" si="49"/>
        <v>Error?</v>
      </c>
    </row>
    <row r="3227" spans="1:4" x14ac:dyDescent="0.2">
      <c r="A3227" s="54">
        <v>3166</v>
      </c>
      <c r="B3227" s="1221">
        <f>'Acct Summary 7-8'!I20</f>
        <v>29358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251494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46101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-58385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42790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26491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29358</v>
      </c>
      <c r="C3320" s="13" t="s">
        <v>653</v>
      </c>
      <c r="D3320" s="13" t="str">
        <f t="shared" si="50"/>
        <v>Error?</v>
      </c>
    </row>
    <row r="3321" spans="1:4" x14ac:dyDescent="0.2">
      <c r="A3321" s="54">
        <v>3260</v>
      </c>
      <c r="B3321" s="1221">
        <f>'Acct Summary 7-8'!I79</f>
        <v>116893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146251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121959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21359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57930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201248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21351</v>
      </c>
      <c r="D3387" s="13" t="str">
        <f t="shared" si="51"/>
        <v>Error?</v>
      </c>
    </row>
    <row r="3388" spans="1:4" x14ac:dyDescent="0.2">
      <c r="A3388" s="54">
        <v>3327</v>
      </c>
      <c r="B3388" s="1221">
        <f>'Expenditures 15-22'!D211</f>
        <v>3808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21351</v>
      </c>
      <c r="C3390" s="13" t="s">
        <v>653</v>
      </c>
      <c r="D3390" s="13" t="str">
        <f t="shared" si="51"/>
        <v>Error?</v>
      </c>
    </row>
    <row r="3391" spans="1:4" x14ac:dyDescent="0.2">
      <c r="A3391" s="54">
        <v>3330</v>
      </c>
      <c r="B3391" s="1221">
        <f>'Expenditures 15-22'!K211</f>
        <v>3808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524503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344612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98187</v>
      </c>
      <c r="D3417" s="13" t="str">
        <f t="shared" si="52"/>
        <v>Error?</v>
      </c>
    </row>
    <row r="3418" spans="1:4" x14ac:dyDescent="0.2">
      <c r="A3418" s="82">
        <v>3357</v>
      </c>
      <c r="D3418" s="13" t="str">
        <f t="shared" si="52"/>
        <v>OK</v>
      </c>
    </row>
    <row r="3419" spans="1:4" x14ac:dyDescent="0.2">
      <c r="A3419" s="54">
        <v>3358</v>
      </c>
      <c r="B3419" s="1221">
        <f>'Assets-Liab 5-6'!F4</f>
        <v>190540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285248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146251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34814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74878</v>
      </c>
      <c r="C3446" s="13" t="s">
        <v>653</v>
      </c>
      <c r="D3446" s="13" t="str">
        <f t="shared" si="52"/>
        <v>Error?</v>
      </c>
    </row>
    <row r="3447" spans="1:4" x14ac:dyDescent="0.2">
      <c r="A3447" s="54">
        <v>3386</v>
      </c>
      <c r="B3447" s="1221">
        <f>'Tax Sched 24'!D16</f>
        <v>74878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75004</v>
      </c>
      <c r="C3449" s="13" t="s">
        <v>653</v>
      </c>
      <c r="D3449" s="13" t="str">
        <f t="shared" si="52"/>
        <v>Error?</v>
      </c>
    </row>
    <row r="3450" spans="1:4" x14ac:dyDescent="0.2">
      <c r="A3450" s="54">
        <v>3389</v>
      </c>
      <c r="B3450" s="1221">
        <f>'Tax Sched 24'!E16</f>
        <v>75004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102871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102871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102871</v>
      </c>
      <c r="D3567" s="13" t="str">
        <f t="shared" si="54"/>
        <v>Error?</v>
      </c>
    </row>
    <row r="3568" spans="1:4" x14ac:dyDescent="0.2">
      <c r="A3568" s="54">
        <v>3507</v>
      </c>
      <c r="B3568" s="1221">
        <f>'Assets-Liab 5-6'!K41</f>
        <v>102871</v>
      </c>
      <c r="C3568" s="13" t="s">
        <v>653</v>
      </c>
      <c r="D3568" s="13" t="str">
        <f t="shared" si="54"/>
        <v>Error?</v>
      </c>
    </row>
    <row r="3569" spans="1:4" x14ac:dyDescent="0.2">
      <c r="A3569" s="54">
        <v>3508</v>
      </c>
      <c r="B3569" s="1221">
        <f>'Acct Summary 7-8'!K4</f>
        <v>29292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29292</v>
      </c>
      <c r="C3571" s="13" t="s">
        <v>653</v>
      </c>
      <c r="D3571" s="13" t="str">
        <f t="shared" si="54"/>
        <v>Error?</v>
      </c>
    </row>
    <row r="3572" spans="1:4" x14ac:dyDescent="0.2">
      <c r="A3572" s="54">
        <v>3511</v>
      </c>
      <c r="B3572" s="1221">
        <f>'Acct Summary 7-8'!K13</f>
        <v>37475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37475</v>
      </c>
      <c r="C3575" s="13" t="s">
        <v>653</v>
      </c>
      <c r="D3575" s="13" t="str">
        <f t="shared" si="54"/>
        <v>Error?</v>
      </c>
    </row>
    <row r="3576" spans="1:4" x14ac:dyDescent="0.2">
      <c r="A3576" s="54">
        <v>3515</v>
      </c>
      <c r="B3576" s="1221">
        <f>'Acct Summary 7-8'!K20</f>
        <v>-8183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-8183</v>
      </c>
      <c r="C3588" s="13" t="s">
        <v>653</v>
      </c>
      <c r="D3588" s="13" t="str">
        <f t="shared" si="55"/>
        <v>Error?</v>
      </c>
    </row>
    <row r="3589" spans="1:4" x14ac:dyDescent="0.2">
      <c r="A3589" s="54">
        <v>3528</v>
      </c>
      <c r="B3589" s="1221">
        <f>'Acct Summary 7-8'!K79</f>
        <v>111054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102871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6501</v>
      </c>
      <c r="D3632" s="13" t="str">
        <f t="shared" si="55"/>
        <v>Error?</v>
      </c>
    </row>
    <row r="3633" spans="1:4" x14ac:dyDescent="0.2">
      <c r="A3633" s="54">
        <v>3572</v>
      </c>
      <c r="B3633" s="1221">
        <f>'Expenditures 15-22'!E339</f>
        <v>6501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6501</v>
      </c>
      <c r="C3635" s="13" t="s">
        <v>653</v>
      </c>
      <c r="D3635" s="13" t="str">
        <f t="shared" si="55"/>
        <v>Error?</v>
      </c>
    </row>
    <row r="3636" spans="1:4" x14ac:dyDescent="0.2">
      <c r="A3636" s="54">
        <v>3575</v>
      </c>
      <c r="B3636" s="1221">
        <f>'Expenditures 15-22'!E354</f>
        <v>6501</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30974</v>
      </c>
      <c r="D3646" s="13" t="str">
        <f t="shared" si="55"/>
        <v>Error?</v>
      </c>
    </row>
    <row r="3647" spans="1:4" x14ac:dyDescent="0.2">
      <c r="A3647" s="54">
        <v>3586</v>
      </c>
      <c r="B3647" s="1221">
        <f>'Expenditures 15-22'!G339</f>
        <v>30974</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30974</v>
      </c>
      <c r="C3649" s="13" t="s">
        <v>653</v>
      </c>
      <c r="D3649" s="13" t="str">
        <f t="shared" si="56"/>
        <v>Error?</v>
      </c>
    </row>
    <row r="3650" spans="1:4" x14ac:dyDescent="0.2">
      <c r="A3650" s="54">
        <v>3589</v>
      </c>
      <c r="B3650" s="1221">
        <f>'Expenditures 15-22'!G354</f>
        <v>30974</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37475</v>
      </c>
      <c r="C3669" s="13" t="s">
        <v>653</v>
      </c>
      <c r="D3669" s="13" t="str">
        <f t="shared" si="56"/>
        <v>Error?</v>
      </c>
    </row>
    <row r="3670" spans="1:4" x14ac:dyDescent="0.2">
      <c r="A3670" s="54">
        <v>3609</v>
      </c>
      <c r="B3670" s="1221">
        <f>'Expenditures 15-22'!K339</f>
        <v>37475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37475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37475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-8183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26809</v>
      </c>
      <c r="C3725" s="13" t="s">
        <v>653</v>
      </c>
      <c r="D3725" s="13" t="str">
        <f t="shared" si="57"/>
        <v>Error?</v>
      </c>
    </row>
    <row r="3726" spans="1:4" x14ac:dyDescent="0.2">
      <c r="A3726" s="54">
        <v>3665</v>
      </c>
      <c r="B3726" s="1221">
        <f>'Tax Sched 24'!D13</f>
        <v>26809</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27607</v>
      </c>
      <c r="C3728" s="13" t="s">
        <v>653</v>
      </c>
      <c r="D3728" s="13" t="str">
        <f t="shared" si="57"/>
        <v>Error?</v>
      </c>
    </row>
    <row r="3729" spans="1:4" x14ac:dyDescent="0.2">
      <c r="A3729" s="54">
        <v>3668</v>
      </c>
      <c r="B3729" s="1221">
        <f>'Tax Sched 24'!E13</f>
        <v>27607</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948912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3538175</v>
      </c>
      <c r="C4122" s="13" t="s">
        <v>653</v>
      </c>
      <c r="D4122" s="13" t="str">
        <f t="shared" si="63"/>
        <v>Error?</v>
      </c>
    </row>
    <row r="4123" spans="1:4" x14ac:dyDescent="0.2">
      <c r="A4123" s="54">
        <v>4062</v>
      </c>
      <c r="B4123" s="1221">
        <f>'Acct Summary 7-8'!D10</f>
        <v>293632</v>
      </c>
      <c r="C4123" s="13" t="s">
        <v>653</v>
      </c>
      <c r="D4123" s="13" t="str">
        <f t="shared" si="63"/>
        <v>Error?</v>
      </c>
    </row>
    <row r="4124" spans="1:4" x14ac:dyDescent="0.2">
      <c r="A4124" s="54">
        <v>4063</v>
      </c>
      <c r="B4124" s="1221">
        <f>'Acct Summary 7-8'!E10</f>
        <v>260741</v>
      </c>
      <c r="C4124" s="13" t="s">
        <v>653</v>
      </c>
      <c r="D4124" s="13" t="str">
        <f t="shared" si="63"/>
        <v>Error?</v>
      </c>
    </row>
    <row r="4125" spans="1:4" x14ac:dyDescent="0.2">
      <c r="A4125" s="54">
        <v>4064</v>
      </c>
      <c r="B4125" s="1221">
        <f>'Acct Summary 7-8'!F10</f>
        <v>263586</v>
      </c>
      <c r="C4125" s="13" t="s">
        <v>653</v>
      </c>
      <c r="D4125" s="13" t="str">
        <f t="shared" si="63"/>
        <v>Error?</v>
      </c>
    </row>
    <row r="4126" spans="1:4" x14ac:dyDescent="0.2">
      <c r="A4126" s="54">
        <v>4065</v>
      </c>
      <c r="B4126" s="1221">
        <f>'Acct Summary 7-8'!G10</f>
        <v>119444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29358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29292</v>
      </c>
      <c r="C4130" s="13" t="s">
        <v>653</v>
      </c>
      <c r="D4130" s="13" t="str">
        <f t="shared" si="63"/>
        <v>Error?</v>
      </c>
    </row>
    <row r="4131" spans="1:4" x14ac:dyDescent="0.2">
      <c r="A4131" s="54">
        <v>4070</v>
      </c>
      <c r="B4131" s="1221">
        <f>'Acct Summary 7-8'!C18</f>
        <v>948912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3286681</v>
      </c>
      <c r="C4136" s="13" t="s">
        <v>653</v>
      </c>
      <c r="D4136" s="13" t="str">
        <f t="shared" si="63"/>
        <v>Error?</v>
      </c>
    </row>
    <row r="4137" spans="1:4" x14ac:dyDescent="0.2">
      <c r="A4137" s="54">
        <v>4076</v>
      </c>
      <c r="B4137" s="1221">
        <f>'Acct Summary 7-8'!D19</f>
        <v>247531</v>
      </c>
      <c r="C4137" s="13" t="s">
        <v>653</v>
      </c>
      <c r="D4137" s="13" t="str">
        <f t="shared" si="63"/>
        <v>Error?</v>
      </c>
    </row>
    <row r="4138" spans="1:4" x14ac:dyDescent="0.2">
      <c r="A4138" s="54">
        <v>4077</v>
      </c>
      <c r="B4138" s="1221">
        <f>'Acct Summary 7-8'!E19</f>
        <v>234250</v>
      </c>
      <c r="C4138" s="13" t="s">
        <v>653</v>
      </c>
      <c r="D4138" s="13" t="str">
        <f t="shared" si="63"/>
        <v>Error?</v>
      </c>
    </row>
    <row r="4139" spans="1:4" x14ac:dyDescent="0.2">
      <c r="A4139" s="54">
        <v>4078</v>
      </c>
      <c r="B4139" s="1221">
        <f>'Acct Summary 7-8'!F19</f>
        <v>321971</v>
      </c>
      <c r="C4139" s="13" t="s">
        <v>653</v>
      </c>
      <c r="D4139" s="13" t="str">
        <f t="shared" si="63"/>
        <v>Error?</v>
      </c>
    </row>
    <row r="4140" spans="1:4" x14ac:dyDescent="0.2">
      <c r="A4140" s="54">
        <v>4079</v>
      </c>
      <c r="B4140" s="1221">
        <f>'Acct Summary 7-8'!G19</f>
        <v>76654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37475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100000</v>
      </c>
      <c r="C4171" s="13" t="s">
        <v>653</v>
      </c>
      <c r="D4171" s="13" t="str">
        <f t="shared" si="64"/>
        <v>Error?</v>
      </c>
    </row>
    <row r="4172" spans="1:4" x14ac:dyDescent="0.2">
      <c r="A4172" s="54">
        <v>4111</v>
      </c>
      <c r="B4172" s="1221">
        <f>'Short-Term Long-Term Debt 25'!J49</f>
        <v>1813</v>
      </c>
      <c r="C4172" s="13" t="s">
        <v>653</v>
      </c>
      <c r="D4172" s="13" t="str">
        <f t="shared" si="64"/>
        <v>Error?</v>
      </c>
    </row>
    <row r="4173" spans="1:4" x14ac:dyDescent="0.2">
      <c r="A4173" s="54">
        <v>4112</v>
      </c>
      <c r="B4173" s="1221">
        <f>'Short-Term Long-Term Debt 25'!H49</f>
        <v>225000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13332</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2550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3250</v>
      </c>
      <c r="C4268" s="13" t="s">
        <v>653</v>
      </c>
      <c r="D4268" s="13" t="str">
        <f t="shared" si="65"/>
        <v>Error?</v>
      </c>
    </row>
    <row r="4269" spans="1:5" x14ac:dyDescent="0.2">
      <c r="A4269" s="90">
        <v>4208</v>
      </c>
      <c r="B4269" s="1221">
        <f>'FP Info 3'!J16</f>
        <v>1205906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7969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398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89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55214230</v>
      </c>
      <c r="D4995" s="13" t="str">
        <f t="shared" si="77"/>
        <v>Error?</v>
      </c>
    </row>
    <row r="4996" spans="1:4" x14ac:dyDescent="0.2">
      <c r="A4996" s="90">
        <v>4935</v>
      </c>
      <c r="B4996" s="1221">
        <f>'FP Info 3'!H31</f>
        <v>3809781.87</v>
      </c>
      <c r="D4996" s="13" t="str">
        <f t="shared" si="77"/>
        <v>Error?</v>
      </c>
    </row>
    <row r="4997" spans="1:4" x14ac:dyDescent="0.2">
      <c r="A4997" s="90">
        <v>4936</v>
      </c>
      <c r="B4997" s="1221">
        <f>'FP Info 3'!H37</f>
        <v>100000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26809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1367255</v>
      </c>
      <c r="D5061" s="13" t="str">
        <f t="shared" si="78"/>
        <v>Error?</v>
      </c>
    </row>
    <row r="5062" spans="1:4" x14ac:dyDescent="0.2">
      <c r="A5062" s="82">
        <v>5001</v>
      </c>
      <c r="D5062" s="13" t="str">
        <f t="shared" si="78"/>
        <v>OK</v>
      </c>
    </row>
    <row r="5063" spans="1:4" x14ac:dyDescent="0.2">
      <c r="A5063" s="54">
        <v>5002</v>
      </c>
      <c r="B5063" s="1221">
        <f>'Revenues 9-14'!C7</f>
        <v>21446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1415510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98433</v>
      </c>
      <c r="D5069" s="13" t="str">
        <f t="shared" si="78"/>
        <v>Error?</v>
      </c>
    </row>
    <row r="5070" spans="1:4" x14ac:dyDescent="0.2">
      <c r="A5070" s="54">
        <v>5009</v>
      </c>
      <c r="B5070" s="1221">
        <f>'Revenues 9-14'!C17</f>
        <v>129890</v>
      </c>
      <c r="D5070" s="13" t="str">
        <f t="shared" si="78"/>
        <v>Error?</v>
      </c>
    </row>
    <row r="5071" spans="1:4" x14ac:dyDescent="0.2">
      <c r="A5071" s="54">
        <v>5010</v>
      </c>
      <c r="B5071" s="1221">
        <f>'Revenues 9-14'!C18</f>
        <v>228323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303422</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303422</v>
      </c>
      <c r="C5087" s="13" t="s">
        <v>653</v>
      </c>
      <c r="D5087" s="13" t="str">
        <f t="shared" si="78"/>
        <v>Error?</v>
      </c>
    </row>
    <row r="5088" spans="1:4" x14ac:dyDescent="0.2">
      <c r="A5088" s="54">
        <v>5027</v>
      </c>
      <c r="B5088" s="1221">
        <f>'Revenues 9-14'!C65</f>
        <v>1967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1967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2347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49287</v>
      </c>
      <c r="C5096" s="13" t="s">
        <v>653</v>
      </c>
      <c r="D5096" s="13" t="str">
        <f t="shared" si="78"/>
        <v>Error?</v>
      </c>
    </row>
    <row r="5097" spans="1:4" x14ac:dyDescent="0.2">
      <c r="A5097" s="54">
        <v>5036</v>
      </c>
      <c r="B5097" s="1221">
        <f>'Revenues 9-14'!C77</f>
        <v>11020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7345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18365</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16450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16450</v>
      </c>
      <c r="C5120" s="13" t="s">
        <v>653</v>
      </c>
      <c r="D5120" s="13" t="str">
        <f t="shared" si="79"/>
        <v>Error?</v>
      </c>
    </row>
    <row r="5121" spans="1:4" x14ac:dyDescent="0.2">
      <c r="A5121" s="54">
        <v>5060</v>
      </c>
      <c r="B5121" s="1221">
        <f>'Revenues 9-14'!C109</f>
        <v>2033324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225207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225207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26173</v>
      </c>
      <c r="D5134" s="13" t="str">
        <f t="shared" si="79"/>
        <v>Error?</v>
      </c>
    </row>
    <row r="5135" spans="1:4" x14ac:dyDescent="0.2">
      <c r="A5135" s="54">
        <v>5074</v>
      </c>
      <c r="B5135" s="1221">
        <f>'Revenues 9-14'!C126</f>
        <v>33530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59703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224</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106382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166309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391516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52693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10368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63061</v>
      </c>
      <c r="C5246" s="13" t="s">
        <v>653</v>
      </c>
      <c r="D5246" s="13" t="str">
        <f t="shared" si="80"/>
        <v>Error?</v>
      </c>
    </row>
    <row r="5247" spans="1:4" x14ac:dyDescent="0.2">
      <c r="A5247" s="54">
        <v>5186</v>
      </c>
      <c r="B5247" s="1221">
        <f>'Revenues 9-14'!C203</f>
        <v>79574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79574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164423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164423</v>
      </c>
      <c r="C5326" s="13" t="s">
        <v>653</v>
      </c>
      <c r="D5326" s="13" t="str">
        <f t="shared" si="82"/>
        <v>Error?</v>
      </c>
    </row>
    <row r="5327" spans="1:4" x14ac:dyDescent="0.2">
      <c r="A5327" s="54">
        <v>5266</v>
      </c>
      <c r="B5327" s="1221">
        <f>'Revenues 9-14'!C275</f>
        <v>2589263</v>
      </c>
      <c r="C5327" s="13" t="s">
        <v>653</v>
      </c>
      <c r="D5327" s="13" t="str">
        <f t="shared" si="82"/>
        <v>Error?</v>
      </c>
    </row>
    <row r="5328" spans="1:4" x14ac:dyDescent="0.2">
      <c r="A5328" s="54">
        <v>5267</v>
      </c>
      <c r="B5328" s="1221">
        <f>'Revenues 9-14'!D5</f>
        <v>268090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268090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24634</v>
      </c>
      <c r="D5338" s="13" t="str">
        <f t="shared" si="82"/>
        <v>Error?</v>
      </c>
    </row>
    <row r="5339" spans="1:4" x14ac:dyDescent="0.2">
      <c r="A5339" s="54">
        <v>5278</v>
      </c>
      <c r="B5339" s="1221">
        <f>'Revenues 9-14'!D18</f>
        <v>24634</v>
      </c>
      <c r="C5339" s="13" t="s">
        <v>653</v>
      </c>
      <c r="D5339" s="13" t="str">
        <f t="shared" si="82"/>
        <v>Error?</v>
      </c>
    </row>
    <row r="5340" spans="1:4" x14ac:dyDescent="0.2">
      <c r="A5340" s="54">
        <v>5279</v>
      </c>
      <c r="B5340" s="1221">
        <f>'Revenues 9-14'!D65</f>
        <v>901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901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7</v>
      </c>
      <c r="D5354" s="13" t="str">
        <f t="shared" si="82"/>
        <v>Error?</v>
      </c>
    </row>
    <row r="5355" spans="1:4" x14ac:dyDescent="0.2">
      <c r="A5355" s="54">
        <v>5294</v>
      </c>
      <c r="B5355" s="1221">
        <f>'Revenues 9-14'!D108</f>
        <v>7</v>
      </c>
      <c r="C5355" s="13" t="s">
        <v>653</v>
      </c>
      <c r="D5355" s="13" t="str">
        <f t="shared" si="82"/>
        <v>Error?</v>
      </c>
    </row>
    <row r="5356" spans="1:4" x14ac:dyDescent="0.2">
      <c r="A5356" s="54">
        <v>5295</v>
      </c>
      <c r="B5356" s="1221">
        <f>'Revenues 9-14'!D109</f>
        <v>293632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293632</v>
      </c>
      <c r="C5508" s="13" t="s">
        <v>653</v>
      </c>
      <c r="D5508" s="13" t="str">
        <f t="shared" si="85"/>
        <v>Error?</v>
      </c>
    </row>
    <row r="5509" spans="1:4" x14ac:dyDescent="0.2">
      <c r="A5509" s="54">
        <v>5448</v>
      </c>
      <c r="B5509" s="1221">
        <f>'Revenues 9-14'!E5</f>
        <v>238037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238037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22395</v>
      </c>
      <c r="D5517" s="13" t="str">
        <f t="shared" si="85"/>
        <v>Error?</v>
      </c>
    </row>
    <row r="5518" spans="1:4" x14ac:dyDescent="0.2">
      <c r="A5518" s="54">
        <v>5457</v>
      </c>
      <c r="B5518" s="1221">
        <f>'Revenues 9-14'!E18</f>
        <v>22395</v>
      </c>
      <c r="C5518" s="13" t="s">
        <v>653</v>
      </c>
      <c r="D5518" s="13" t="str">
        <f t="shared" si="85"/>
        <v>Error?</v>
      </c>
    </row>
    <row r="5519" spans="1:4" x14ac:dyDescent="0.2">
      <c r="A5519" s="54">
        <v>5458</v>
      </c>
      <c r="B5519" s="1221">
        <f>'Revenues 9-14'!E65</f>
        <v>309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309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260741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260741</v>
      </c>
      <c r="C5552" s="13" t="s">
        <v>653</v>
      </c>
      <c r="D5552" s="13" t="str">
        <f t="shared" si="85"/>
        <v>Error?</v>
      </c>
    </row>
    <row r="5553" spans="1:4" x14ac:dyDescent="0.2">
      <c r="A5553" s="54">
        <v>5492</v>
      </c>
      <c r="B5553" s="1221">
        <f>'Revenues 9-14'!F5</f>
        <v>107235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107235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8958</v>
      </c>
      <c r="D5561" s="13" t="str">
        <f t="shared" si="85"/>
        <v>Error?</v>
      </c>
    </row>
    <row r="5562" spans="1:4" x14ac:dyDescent="0.2">
      <c r="A5562" s="54">
        <v>5501</v>
      </c>
      <c r="B5562" s="1221">
        <f>'Revenues 9-14'!F18</f>
        <v>8958</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437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437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805</v>
      </c>
      <c r="C5587" s="13" t="s">
        <v>653</v>
      </c>
      <c r="D5587" s="13" t="str">
        <f t="shared" si="86"/>
        <v>Error?</v>
      </c>
    </row>
    <row r="5588" spans="1:4" x14ac:dyDescent="0.2">
      <c r="A5588" s="54">
        <v>5527</v>
      </c>
      <c r="B5588" s="1221">
        <f>'Revenues 9-14'!F109</f>
        <v>117435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100606</v>
      </c>
      <c r="D5615" s="13" t="str">
        <f t="shared" si="86"/>
        <v>Error?</v>
      </c>
    </row>
    <row r="5616" spans="1:4" x14ac:dyDescent="0.2">
      <c r="A5616" s="82">
        <v>5555</v>
      </c>
      <c r="D5616" s="13" t="str">
        <f t="shared" si="86"/>
        <v>OK</v>
      </c>
    </row>
    <row r="5617" spans="1:4" x14ac:dyDescent="0.2">
      <c r="A5617" s="54">
        <v>5556</v>
      </c>
      <c r="B5617" s="1221">
        <f>'Revenues 9-14'!F152</f>
        <v>45545</v>
      </c>
      <c r="D5617" s="13" t="str">
        <f t="shared" si="86"/>
        <v>Error?</v>
      </c>
    </row>
    <row r="5618" spans="1:4" x14ac:dyDescent="0.2">
      <c r="A5618" s="54">
        <v>5557</v>
      </c>
      <c r="B5618" s="1221">
        <f>'Revenues 9-14'!F154</f>
        <v>146151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146151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146151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263586</v>
      </c>
      <c r="C5720" s="13" t="s">
        <v>653</v>
      </c>
      <c r="D5720" s="13" t="str">
        <f t="shared" si="88"/>
        <v>Error?</v>
      </c>
    </row>
    <row r="5721" spans="1:4" x14ac:dyDescent="0.2">
      <c r="A5721" s="54">
        <v>5660</v>
      </c>
      <c r="B5721" s="1221">
        <f>'Revenues 9-14'!G5</f>
        <v>34942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74878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109820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8958</v>
      </c>
      <c r="D5729" s="13" t="str">
        <f t="shared" si="88"/>
        <v>Error?</v>
      </c>
    </row>
    <row r="5730" spans="1:4" x14ac:dyDescent="0.2">
      <c r="A5730" s="54">
        <v>5669</v>
      </c>
      <c r="B5730" s="1221">
        <f>'Revenues 9-14'!G18</f>
        <v>8958</v>
      </c>
      <c r="C5730" s="13" t="s">
        <v>653</v>
      </c>
      <c r="D5730" s="13" t="str">
        <f t="shared" si="88"/>
        <v>Error?</v>
      </c>
    </row>
    <row r="5731" spans="1:4" x14ac:dyDescent="0.2">
      <c r="A5731" s="54">
        <v>5670</v>
      </c>
      <c r="B5731" s="1221">
        <f>'Revenues 9-14'!G65</f>
        <v>666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666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119444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26809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26809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2239</v>
      </c>
      <c r="D5922" s="13" t="str">
        <f t="shared" si="91"/>
        <v>Error?</v>
      </c>
    </row>
    <row r="5923" spans="1:4" x14ac:dyDescent="0.2">
      <c r="A5923" s="54">
        <v>5862</v>
      </c>
      <c r="B5923" s="1221">
        <f>'Revenues 9-14'!I18</f>
        <v>2239</v>
      </c>
      <c r="C5923" s="13" t="s">
        <v>653</v>
      </c>
      <c r="D5923" s="13" t="str">
        <f t="shared" si="91"/>
        <v>Error?</v>
      </c>
    </row>
    <row r="5924" spans="1:4" x14ac:dyDescent="0.2">
      <c r="A5924" s="54">
        <v>5863</v>
      </c>
      <c r="B5924" s="1221">
        <f>'Revenues 9-14'!I65</f>
        <v>310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310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29358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26809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26809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2239</v>
      </c>
      <c r="D5991" s="13" t="str">
        <f t="shared" si="92"/>
        <v>Error?</v>
      </c>
    </row>
    <row r="5992" spans="1:4" x14ac:dyDescent="0.2">
      <c r="A5992" s="54">
        <v>5931</v>
      </c>
      <c r="B5992" s="1221">
        <f>'Revenues 9-14'!K18</f>
        <v>2239</v>
      </c>
      <c r="C5992" s="13" t="s">
        <v>653</v>
      </c>
      <c r="D5992" s="13" t="str">
        <f t="shared" si="92"/>
        <v>Error?</v>
      </c>
    </row>
    <row r="5993" spans="1:4" x14ac:dyDescent="0.2">
      <c r="A5993" s="54">
        <v>5932</v>
      </c>
      <c r="B5993" s="1221">
        <f>'Revenues 9-14'!K65</f>
        <v>244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244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29292</v>
      </c>
      <c r="C6023" s="13" t="s">
        <v>653</v>
      </c>
      <c r="D6023" s="13" t="str">
        <f t="shared" si="93"/>
        <v>Error?</v>
      </c>
    </row>
    <row r="6024" spans="1:5" x14ac:dyDescent="0.2">
      <c r="A6024" s="54">
        <v>5963</v>
      </c>
      <c r="B6024" s="1221">
        <f>'Revenues 9-14'!G109</f>
        <v>119444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29358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29292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46940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12338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224.51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532998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532998</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532998</v>
      </c>
      <c r="D6216" s="13" t="str">
        <f t="shared" si="96"/>
        <v>Error?</v>
      </c>
      <c r="E6216" s="13" t="s">
        <v>207</v>
      </c>
    </row>
    <row r="6217" spans="1:5" x14ac:dyDescent="0.2">
      <c r="A6217">
        <v>6156</v>
      </c>
      <c r="B6217" s="1221">
        <f>'Assets-Liab 5-6'!J4</f>
        <v>532998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290414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290414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290414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195582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195582</v>
      </c>
      <c r="D6229" s="13" t="str">
        <f t="shared" si="96"/>
        <v>Error?</v>
      </c>
      <c r="E6229" s="13" t="s">
        <v>207</v>
      </c>
    </row>
    <row r="6230" spans="1:5" x14ac:dyDescent="0.2">
      <c r="A6230">
        <v>6169</v>
      </c>
      <c r="B6230" s="1221">
        <f>'Acct Summary 7-8'!J20</f>
        <v>94832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94832</v>
      </c>
      <c r="D6263" s="13" t="str">
        <f t="shared" si="96"/>
        <v>Error?</v>
      </c>
      <c r="E6263" s="13" t="s">
        <v>207</v>
      </c>
    </row>
    <row r="6264" spans="1:5" x14ac:dyDescent="0.2">
      <c r="A6264">
        <v>6203</v>
      </c>
      <c r="B6264" s="1221">
        <f>'Acct Summary 7-8'!J79</f>
        <v>438166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532998</v>
      </c>
      <c r="D6266" s="13" t="str">
        <f t="shared" si="96"/>
        <v>Error?</v>
      </c>
      <c r="E6266" s="13" t="s">
        <v>207</v>
      </c>
    </row>
    <row r="6267" spans="1:5" x14ac:dyDescent="0.2">
      <c r="A6267">
        <v>6206</v>
      </c>
      <c r="B6267" s="1221">
        <f>'Acct Summary 7-8'!C82</f>
        <v>251494</v>
      </c>
      <c r="D6267" s="13" t="str">
        <f t="shared" si="96"/>
        <v>Error?</v>
      </c>
      <c r="E6267" s="13" t="s">
        <v>207</v>
      </c>
    </row>
    <row r="6268" spans="1:5" x14ac:dyDescent="0.2">
      <c r="A6268">
        <v>6207</v>
      </c>
      <c r="B6268" s="1221">
        <f>'Acct Summary 7-8'!D82</f>
        <v>46101</v>
      </c>
      <c r="D6268" s="13" t="str">
        <f t="shared" si="96"/>
        <v>Error?</v>
      </c>
      <c r="E6268" s="13" t="s">
        <v>207</v>
      </c>
    </row>
    <row r="6269" spans="1:5" x14ac:dyDescent="0.2">
      <c r="A6269">
        <v>6208</v>
      </c>
      <c r="B6269" s="1221">
        <f>'Acct Summary 7-8'!E82</f>
        <v>26491</v>
      </c>
      <c r="D6269" s="13" t="str">
        <f t="shared" si="96"/>
        <v>Error?</v>
      </c>
      <c r="E6269" s="13" t="s">
        <v>207</v>
      </c>
    </row>
    <row r="6270" spans="1:5" x14ac:dyDescent="0.2">
      <c r="A6270">
        <v>6209</v>
      </c>
      <c r="B6270" s="1221">
        <f>'Acct Summary 7-8'!F82</f>
        <v>-58385</v>
      </c>
      <c r="D6270" s="13" t="str">
        <f t="shared" si="96"/>
        <v>Error?</v>
      </c>
      <c r="E6270" s="13" t="s">
        <v>207</v>
      </c>
    </row>
    <row r="6271" spans="1:5" x14ac:dyDescent="0.2">
      <c r="A6271">
        <v>6210</v>
      </c>
      <c r="B6271" s="1221">
        <f>'Acct Summary 7-8'!G82</f>
        <v>42790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29358</v>
      </c>
      <c r="D6273" s="13" t="str">
        <f t="shared" si="97"/>
        <v>Error?</v>
      </c>
      <c r="E6273" s="13" t="s">
        <v>207</v>
      </c>
    </row>
    <row r="6274" spans="1:5" x14ac:dyDescent="0.2">
      <c r="A6274">
        <v>6213</v>
      </c>
      <c r="B6274" s="1221">
        <f>'Acct Summary 7-8'!J82</f>
        <v>94832</v>
      </c>
      <c r="D6274" s="13" t="str">
        <f t="shared" si="97"/>
        <v>Error?</v>
      </c>
      <c r="E6274" s="13" t="s">
        <v>207</v>
      </c>
    </row>
    <row r="6275" spans="1:5" x14ac:dyDescent="0.2">
      <c r="A6275">
        <v>6214</v>
      </c>
      <c r="B6275" s="1221">
        <f>'Acct Summary 7-8'!K82</f>
        <v>-8183</v>
      </c>
      <c r="D6275" s="13" t="str">
        <f t="shared" si="97"/>
        <v>Error?</v>
      </c>
      <c r="E6275" s="13" t="s">
        <v>207</v>
      </c>
    </row>
    <row r="6276" spans="1:5" x14ac:dyDescent="0.2">
      <c r="A6276">
        <v>6215</v>
      </c>
      <c r="B6276" s="1221">
        <f>'Acct Summary 7-8'!C83</f>
        <v>0.47949010777822054</v>
      </c>
      <c r="D6276" s="13" t="str">
        <f t="shared" si="97"/>
        <v>Error?</v>
      </c>
      <c r="E6276" s="13" t="s">
        <v>207</v>
      </c>
    </row>
    <row r="6277" spans="1:5" x14ac:dyDescent="0.2">
      <c r="A6277">
        <v>6216</v>
      </c>
      <c r="B6277" s="1221">
        <f>'Acct Summary 7-8'!D83</f>
        <v>0.1337765370909893</v>
      </c>
      <c r="D6277" s="13" t="str">
        <f t="shared" si="97"/>
        <v>Error?</v>
      </c>
      <c r="E6277" s="13" t="s">
        <v>207</v>
      </c>
    </row>
    <row r="6278" spans="1:5" x14ac:dyDescent="0.2">
      <c r="A6278">
        <v>6217</v>
      </c>
      <c r="B6278" s="1221">
        <f>'Acct Summary 7-8'!E83</f>
        <v>0.26980150121706542</v>
      </c>
      <c r="D6278" s="13" t="str">
        <f t="shared" si="97"/>
        <v>Error?</v>
      </c>
      <c r="E6278" s="13" t="s">
        <v>207</v>
      </c>
    </row>
    <row r="6279" spans="1:5" x14ac:dyDescent="0.2">
      <c r="A6279">
        <v>6218</v>
      </c>
      <c r="B6279" s="1221">
        <f>'Acct Summary 7-8'!F83</f>
        <v>-0.30641859976907737</v>
      </c>
      <c r="D6279" s="13" t="str">
        <f t="shared" si="97"/>
        <v>Error?</v>
      </c>
      <c r="E6279" s="13" t="s">
        <v>207</v>
      </c>
    </row>
    <row r="6280" spans="1:5" x14ac:dyDescent="0.2">
      <c r="A6280">
        <v>6219</v>
      </c>
      <c r="B6280" s="1221">
        <f>'Acct Summary 7-8'!G83</f>
        <v>0.15000981601974422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0.20073708897716938</v>
      </c>
      <c r="D6282" s="13" t="str">
        <f t="shared" si="97"/>
        <v>Error?</v>
      </c>
      <c r="E6282" s="13" t="s">
        <v>207</v>
      </c>
    </row>
    <row r="6283" spans="1:5" x14ac:dyDescent="0.2">
      <c r="A6283">
        <v>6222</v>
      </c>
      <c r="B6283" s="1221">
        <f>'Acct Summary 7-8'!J83</f>
        <v>0.17792186837474061</v>
      </c>
      <c r="D6283" s="13" t="str">
        <f t="shared" si="97"/>
        <v>Error?</v>
      </c>
      <c r="E6283" s="13" t="s">
        <v>207</v>
      </c>
    </row>
    <row r="6284" spans="1:5" x14ac:dyDescent="0.2">
      <c r="A6284">
        <v>6223</v>
      </c>
      <c r="B6284" s="1221">
        <f>'Acct Summary 7-8'!K83</f>
        <v>-7.9546227799865851E-2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264566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264566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24634</v>
      </c>
      <c r="D6305" s="13" t="str">
        <f t="shared" si="97"/>
        <v>Error?</v>
      </c>
      <c r="E6305" s="13" t="s">
        <v>207</v>
      </c>
    </row>
    <row r="6306" spans="1:5" x14ac:dyDescent="0.2">
      <c r="A6306">
        <v>6245</v>
      </c>
      <c r="B6306" s="1221">
        <f>'Revenues 9-14'!J18</f>
        <v>24634</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1214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1214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290414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52192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98855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195582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805</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290414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668</v>
      </c>
      <c r="D7067" s="13" t="str">
        <f t="shared" si="109"/>
        <v>Error?</v>
      </c>
    </row>
    <row r="7068" spans="1:4" x14ac:dyDescent="0.2">
      <c r="A7068">
        <v>7007</v>
      </c>
      <c r="B7068" s="1221">
        <f>'Expenditures 15-22'!K199</f>
        <v>668</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2318</v>
      </c>
      <c r="D7073" s="13" t="str">
        <f t="shared" si="109"/>
        <v>Error?</v>
      </c>
    </row>
    <row r="7074" spans="1:4" x14ac:dyDescent="0.2">
      <c r="A7074">
        <v>7013</v>
      </c>
      <c r="B7074" s="1221">
        <f>'Expenditures 15-22'!K210</f>
        <v>2318</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4473</v>
      </c>
      <c r="D7089" s="13" t="str">
        <f t="shared" si="109"/>
        <v>Error?</v>
      </c>
    </row>
    <row r="7090" spans="1:4" x14ac:dyDescent="0.2">
      <c r="A7090">
        <v>7029</v>
      </c>
      <c r="B7090" s="1221">
        <f>'Expenditures 15-22'!K246</f>
        <v>4473</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93359</v>
      </c>
      <c r="D7154" s="13" t="str">
        <f t="shared" si="110"/>
        <v>Error?</v>
      </c>
    </row>
    <row r="7155" spans="1:4" x14ac:dyDescent="0.2">
      <c r="A7155">
        <v>7094</v>
      </c>
      <c r="B7155" s="1221">
        <f>'Expenditures 15-22'!D316</f>
        <v>13147</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106506</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15683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15683</v>
      </c>
      <c r="D7198" s="13" t="str">
        <f t="shared" si="111"/>
        <v>Error?</v>
      </c>
    </row>
    <row r="7199" spans="1:4" x14ac:dyDescent="0.2">
      <c r="A7199">
        <v>7138</v>
      </c>
      <c r="B7199" s="1221">
        <f>'Expenditures 15-22'!C323</f>
        <v>93359</v>
      </c>
      <c r="D7199" s="13" t="str">
        <f t="shared" si="111"/>
        <v>Error?</v>
      </c>
    </row>
    <row r="7200" spans="1:4" x14ac:dyDescent="0.2">
      <c r="A7200">
        <v>7139</v>
      </c>
      <c r="B7200" s="1221">
        <f>'Expenditures 15-22'!D323</f>
        <v>13147</v>
      </c>
      <c r="D7200" s="13" t="str">
        <f t="shared" si="111"/>
        <v>Error?</v>
      </c>
    </row>
    <row r="7201" spans="1:4" x14ac:dyDescent="0.2">
      <c r="A7201">
        <v>7140</v>
      </c>
      <c r="B7201" s="1221">
        <f>'Expenditures 15-22'!E323</f>
        <v>89076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195582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93359</v>
      </c>
      <c r="D7216" s="13" t="str">
        <f t="shared" si="111"/>
        <v>Error?</v>
      </c>
    </row>
    <row r="7217" spans="1:4" x14ac:dyDescent="0.2">
      <c r="A7217">
        <v>7156</v>
      </c>
      <c r="B7217" s="1221">
        <f>'Expenditures 15-22'!D331</f>
        <v>13147</v>
      </c>
      <c r="D7217" s="13" t="str">
        <f t="shared" si="111"/>
        <v>Error?</v>
      </c>
    </row>
    <row r="7218" spans="1:4" x14ac:dyDescent="0.2">
      <c r="A7218">
        <v>7157</v>
      </c>
      <c r="B7218" s="1221">
        <f>'Expenditures 15-22'!E331</f>
        <v>89076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195582</v>
      </c>
      <c r="D7224" s="13" t="str">
        <f t="shared" si="111"/>
        <v>Error?</v>
      </c>
    </row>
    <row r="7225" spans="1:4" x14ac:dyDescent="0.2">
      <c r="A7225">
        <v>7164</v>
      </c>
      <c r="B7225" s="1221">
        <f>'Expenditures 15-22'!K332</f>
        <v>94832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9331</v>
      </c>
      <c r="D7246" s="13" t="str">
        <f t="shared" si="112"/>
        <v>Error?</v>
      </c>
    </row>
    <row r="7247" spans="1:4" x14ac:dyDescent="0.2">
      <c r="A7247">
        <f t="shared" si="113"/>
        <v>7186</v>
      </c>
      <c r="B7247" s="1221">
        <f>'Expenditures 15-22'!E7</f>
        <v>15099</v>
      </c>
      <c r="D7247" s="13" t="str">
        <f t="shared" si="112"/>
        <v>Error?</v>
      </c>
    </row>
    <row r="7248" spans="1:4" x14ac:dyDescent="0.2">
      <c r="A7248">
        <f t="shared" si="113"/>
        <v>7187</v>
      </c>
      <c r="B7248" s="1221">
        <f>'Expenditures 15-22'!F7</f>
        <v>22233</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50856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73393</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73393</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21446</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sharepoint/v3"/>
    <ds:schemaRef ds:uri="http://purl.org/dc/elements/1.1/"/>
    <ds:schemaRef ds:uri="4d435f69-8686-490b-bd6d-b153bf22ab50"/>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d21dc803-237d-4c68-8692-8d731fd29118"/>
    <ds:schemaRef ds:uri="6ce3111e-7420-4802-b50a-75d4e9a0b980"/>
    <ds:schemaRef ds:uri="http://purl.org/dc/dcmitype/"/>
    <ds:schemaRef ds:uri="http://purl.org/dc/term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2017-10-03T18:30:19Z</cp:lastPrinted>
  <dcterms:created xsi:type="dcterms:W3CDTF">2003-10-29T19:06:34Z</dcterms:created>
  <dcterms:modified xsi:type="dcterms:W3CDTF">2017-10-05T18:35:08Z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